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johan_bergman_ericsson_com/Documents/Documents/WG1 Meetings/Online, May-2022/For submission/"/>
    </mc:Choice>
  </mc:AlternateContent>
  <xr:revisionPtr revIDLastSave="700" documentId="13_ncr:1_{F2CF7E67-91D7-4350-AA2E-EDE34CA6F41D}" xr6:coauthVersionLast="47" xr6:coauthVersionMax="47" xr10:uidLastSave="{5C1E5E2D-2FFB-46C8-8B67-57C994904A39}"/>
  <bookViews>
    <workbookView xWindow="-120" yWindow="-120" windowWidth="29040" windowHeight="17640" tabRatio="774" xr2:uid="{00000000-000D-0000-FFFF-FFFF00000000}"/>
  </bookViews>
  <sheets>
    <sheet name="Link budget (Ref UE)" sheetId="29" r:id="rId1"/>
    <sheet name="Link budget (Rel-17 RedCap UE)" sheetId="59" r:id="rId2"/>
    <sheet name="Link budget (5 MHz RedCap UE)" sheetId="31" r:id="rId3"/>
    <sheet name="PBCH" sheetId="56" r:id="rId4"/>
    <sheet name="PRACH B4" sheetId="57" r:id="rId5"/>
    <sheet name="PDCCH CSS" sheetId="51" r:id="rId6"/>
    <sheet name="PDCCH USS" sheetId="32" r:id="rId7"/>
    <sheet name="PDSCH" sheetId="46" r:id="rId8"/>
    <sheet name="Msg2" sheetId="52" r:id="rId9"/>
    <sheet name="Msg4" sheetId="53" r:id="rId10"/>
    <sheet name="PUCCH 2bits" sheetId="47" r:id="rId11"/>
    <sheet name="PUCCH 11bits" sheetId="48" r:id="rId12"/>
    <sheet name="PUCCH 22bits" sheetId="49" r:id="rId13"/>
    <sheet name="Msg3" sheetId="54" r:id="rId14"/>
    <sheet name="PUSCH" sheetId="50" r:id="rId15"/>
    <sheet name="Plots (wo antenna eff. loss)" sheetId="60" r:id="rId16"/>
    <sheet name="Plots (w antenna eff. loss)" sheetId="61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29" l="1"/>
  <c r="F30" i="46"/>
  <c r="F40" i="46"/>
  <c r="F44" i="46" s="1"/>
  <c r="F51" i="46" s="1"/>
  <c r="F42" i="46"/>
  <c r="F16" i="46"/>
  <c r="F17" i="46"/>
  <c r="F18" i="46"/>
  <c r="F26" i="46" s="1"/>
  <c r="D42" i="53"/>
  <c r="C42" i="53"/>
  <c r="B42" i="53"/>
  <c r="B42" i="46"/>
  <c r="F65" i="46" l="1"/>
  <c r="F53" i="46"/>
  <c r="F62" i="46" s="1"/>
  <c r="J42" i="52"/>
  <c r="B43" i="32" l="1"/>
  <c r="B50" i="32" s="1"/>
  <c r="D42" i="50"/>
  <c r="D40" i="50"/>
  <c r="D44" i="50" s="1"/>
  <c r="D51" i="50" s="1"/>
  <c r="D65" i="50" s="1"/>
  <c r="D30" i="50"/>
  <c r="D18" i="50"/>
  <c r="D26" i="50" s="1"/>
  <c r="D42" i="46"/>
  <c r="D40" i="46"/>
  <c r="D44" i="46" s="1"/>
  <c r="D51" i="46" s="1"/>
  <c r="D65" i="46" s="1"/>
  <c r="D30" i="46"/>
  <c r="D26" i="46"/>
  <c r="D18" i="46"/>
  <c r="D17" i="46"/>
  <c r="D16" i="46"/>
  <c r="E47" i="31"/>
  <c r="C47" i="31"/>
  <c r="B46" i="31"/>
  <c r="E47" i="59"/>
  <c r="C47" i="59"/>
  <c r="D46" i="59"/>
  <c r="B46" i="59"/>
  <c r="E45" i="59"/>
  <c r="E49" i="59" s="1"/>
  <c r="E56" i="59" s="1"/>
  <c r="E70" i="59" s="1"/>
  <c r="C45" i="59"/>
  <c r="C49" i="59" s="1"/>
  <c r="C56" i="59" s="1"/>
  <c r="C70" i="59" s="1"/>
  <c r="D44" i="59"/>
  <c r="D48" i="59" s="1"/>
  <c r="D55" i="59" s="1"/>
  <c r="D69" i="59" s="1"/>
  <c r="B44" i="59"/>
  <c r="B48" i="59" s="1"/>
  <c r="B55" i="59" s="1"/>
  <c r="E35" i="59"/>
  <c r="D35" i="59"/>
  <c r="C35" i="59"/>
  <c r="B35" i="59"/>
  <c r="E31" i="59"/>
  <c r="C31" i="59"/>
  <c r="E23" i="59"/>
  <c r="D23" i="59"/>
  <c r="D30" i="59" s="1"/>
  <c r="C23" i="59"/>
  <c r="B23" i="59"/>
  <c r="C22" i="59"/>
  <c r="B22" i="59"/>
  <c r="C21" i="59"/>
  <c r="B21" i="59"/>
  <c r="C42" i="54"/>
  <c r="C40" i="54"/>
  <c r="C44" i="54" s="1"/>
  <c r="C51" i="54" s="1"/>
  <c r="C65" i="54" s="1"/>
  <c r="C30" i="54"/>
  <c r="C18" i="54"/>
  <c r="C26" i="54" s="1"/>
  <c r="E42" i="50"/>
  <c r="C42" i="50"/>
  <c r="C40" i="50"/>
  <c r="C44" i="50" s="1"/>
  <c r="C51" i="50" s="1"/>
  <c r="C65" i="50" s="1"/>
  <c r="C30" i="50"/>
  <c r="C18" i="50"/>
  <c r="C26" i="50" s="1"/>
  <c r="C41" i="49"/>
  <c r="C39" i="49"/>
  <c r="C43" i="49" s="1"/>
  <c r="C50" i="49" s="1"/>
  <c r="C64" i="49" s="1"/>
  <c r="C30" i="49"/>
  <c r="C18" i="49"/>
  <c r="C25" i="49" s="1"/>
  <c r="C41" i="48"/>
  <c r="C39" i="48"/>
  <c r="C43" i="48" s="1"/>
  <c r="C50" i="48" s="1"/>
  <c r="C64" i="48" s="1"/>
  <c r="C30" i="48"/>
  <c r="C25" i="48"/>
  <c r="C18" i="48"/>
  <c r="C41" i="47"/>
  <c r="C39" i="47"/>
  <c r="C43" i="47" s="1"/>
  <c r="C50" i="47" s="1"/>
  <c r="C64" i="47" s="1"/>
  <c r="C30" i="47"/>
  <c r="C25" i="47"/>
  <c r="C18" i="47"/>
  <c r="C17" i="53"/>
  <c r="C40" i="53"/>
  <c r="C44" i="53" s="1"/>
  <c r="C51" i="53" s="1"/>
  <c r="C30" i="53"/>
  <c r="C18" i="53"/>
  <c r="C16" i="53"/>
  <c r="I42" i="52"/>
  <c r="I17" i="52" s="1"/>
  <c r="I40" i="52"/>
  <c r="I44" i="52" s="1"/>
  <c r="I51" i="52" s="1"/>
  <c r="I30" i="52"/>
  <c r="I18" i="52"/>
  <c r="I16" i="52"/>
  <c r="F42" i="52"/>
  <c r="F17" i="52" s="1"/>
  <c r="F26" i="52" s="1"/>
  <c r="F40" i="52"/>
  <c r="F44" i="52" s="1"/>
  <c r="F51" i="52" s="1"/>
  <c r="F30" i="52"/>
  <c r="F18" i="52"/>
  <c r="F16" i="52"/>
  <c r="C42" i="52"/>
  <c r="C17" i="52" s="1"/>
  <c r="C40" i="52"/>
  <c r="C30" i="52"/>
  <c r="C18" i="52"/>
  <c r="C16" i="52"/>
  <c r="E42" i="46"/>
  <c r="C42" i="46"/>
  <c r="C17" i="46" s="1"/>
  <c r="C40" i="46"/>
  <c r="C44" i="46" s="1"/>
  <c r="C51" i="46" s="1"/>
  <c r="C30" i="46"/>
  <c r="C18" i="46"/>
  <c r="C16" i="46"/>
  <c r="D41" i="32"/>
  <c r="C41" i="32"/>
  <c r="C17" i="32" s="1"/>
  <c r="C39" i="32"/>
  <c r="C43" i="32" s="1"/>
  <c r="C50" i="32" s="1"/>
  <c r="C30" i="32"/>
  <c r="C18" i="32"/>
  <c r="C16" i="32"/>
  <c r="D41" i="51"/>
  <c r="C41" i="51"/>
  <c r="C39" i="51"/>
  <c r="C43" i="51" s="1"/>
  <c r="C50" i="51" s="1"/>
  <c r="C30" i="51"/>
  <c r="C18" i="51"/>
  <c r="C17" i="51"/>
  <c r="C16" i="51"/>
  <c r="D41" i="57"/>
  <c r="C41" i="57"/>
  <c r="C39" i="57"/>
  <c r="C43" i="57" s="1"/>
  <c r="C50" i="57" s="1"/>
  <c r="C64" i="57" s="1"/>
  <c r="C30" i="57"/>
  <c r="C18" i="57"/>
  <c r="C25" i="57" s="1"/>
  <c r="D42" i="56"/>
  <c r="C42" i="56"/>
  <c r="C17" i="56" s="1"/>
  <c r="C40" i="56"/>
  <c r="C44" i="56" s="1"/>
  <c r="C51" i="56" s="1"/>
  <c r="C30" i="56"/>
  <c r="C18" i="56"/>
  <c r="C16" i="56"/>
  <c r="D53" i="50" l="1"/>
  <c r="C52" i="57"/>
  <c r="C64" i="51"/>
  <c r="D53" i="46"/>
  <c r="B69" i="59"/>
  <c r="C58" i="59"/>
  <c r="C67" i="59" s="1"/>
  <c r="D57" i="59"/>
  <c r="D66" i="59" s="1"/>
  <c r="E58" i="59"/>
  <c r="E67" i="59" s="1"/>
  <c r="B30" i="59"/>
  <c r="B57" i="59" s="1"/>
  <c r="B66" i="59" s="1"/>
  <c r="C53" i="54"/>
  <c r="C13" i="61" s="1"/>
  <c r="C53" i="50"/>
  <c r="C14" i="61" s="1"/>
  <c r="C52" i="49"/>
  <c r="C52" i="48"/>
  <c r="C52" i="47"/>
  <c r="C65" i="53"/>
  <c r="C26" i="53"/>
  <c r="C53" i="53" s="1"/>
  <c r="I65" i="52"/>
  <c r="I26" i="52"/>
  <c r="I53" i="52" s="1"/>
  <c r="I62" i="52" s="1"/>
  <c r="F65" i="52"/>
  <c r="F53" i="52"/>
  <c r="F62" i="52" s="1"/>
  <c r="C44" i="52"/>
  <c r="C51" i="52" s="1"/>
  <c r="C65" i="52" s="1"/>
  <c r="C26" i="52"/>
  <c r="C65" i="46"/>
  <c r="C26" i="46"/>
  <c r="C53" i="46" s="1"/>
  <c r="C9" i="61" s="1"/>
  <c r="C64" i="32"/>
  <c r="C25" i="32"/>
  <c r="C52" i="32" s="1"/>
  <c r="C25" i="51"/>
  <c r="C52" i="51" s="1"/>
  <c r="C65" i="56"/>
  <c r="C26" i="56"/>
  <c r="C53" i="56" s="1"/>
  <c r="C62" i="56" l="1"/>
  <c r="E3" i="61"/>
  <c r="C3" i="61"/>
  <c r="C3" i="60"/>
  <c r="E3" i="60"/>
  <c r="E14" i="61"/>
  <c r="D14" i="61"/>
  <c r="C12" i="61"/>
  <c r="E12" i="61"/>
  <c r="E11" i="61"/>
  <c r="C11" i="61"/>
  <c r="C61" i="47"/>
  <c r="E10" i="61"/>
  <c r="C10" i="61"/>
  <c r="E10" i="60"/>
  <c r="C10" i="60"/>
  <c r="C61" i="32"/>
  <c r="E6" i="61"/>
  <c r="C6" i="61"/>
  <c r="E6" i="60"/>
  <c r="C6" i="60"/>
  <c r="C61" i="51"/>
  <c r="C5" i="61"/>
  <c r="E5" i="61"/>
  <c r="C5" i="60"/>
  <c r="E5" i="60"/>
  <c r="C4" i="61"/>
  <c r="E4" i="61"/>
  <c r="D9" i="61"/>
  <c r="E9" i="61"/>
  <c r="C62" i="53"/>
  <c r="C8" i="61"/>
  <c r="C8" i="60"/>
  <c r="C62" i="46"/>
  <c r="C9" i="60"/>
  <c r="D62" i="46"/>
  <c r="D9" i="60"/>
  <c r="E9" i="60"/>
  <c r="C61" i="48"/>
  <c r="C11" i="60"/>
  <c r="E11" i="60"/>
  <c r="C61" i="49"/>
  <c r="C12" i="60"/>
  <c r="E12" i="60"/>
  <c r="D62" i="50"/>
  <c r="E14" i="60"/>
  <c r="D14" i="60"/>
  <c r="C62" i="50"/>
  <c r="C14" i="60"/>
  <c r="C62" i="54"/>
  <c r="C13" i="60"/>
  <c r="C61" i="57"/>
  <c r="C4" i="60"/>
  <c r="E4" i="60"/>
  <c r="C53" i="52"/>
  <c r="C7" i="61" s="1"/>
  <c r="C62" i="52" l="1"/>
  <c r="C7" i="60"/>
  <c r="H42" i="52"/>
  <c r="H17" i="52" s="1"/>
  <c r="G42" i="52"/>
  <c r="G17" i="52" s="1"/>
  <c r="E42" i="52"/>
  <c r="E17" i="52" s="1"/>
  <c r="J40" i="52"/>
  <c r="H40" i="52"/>
  <c r="G40" i="52"/>
  <c r="G44" i="52" s="1"/>
  <c r="G51" i="52" s="1"/>
  <c r="E40" i="52"/>
  <c r="J30" i="52"/>
  <c r="H30" i="52"/>
  <c r="G30" i="52"/>
  <c r="E30" i="52"/>
  <c r="J18" i="52"/>
  <c r="H18" i="52"/>
  <c r="G18" i="52"/>
  <c r="E18" i="52"/>
  <c r="J17" i="52"/>
  <c r="J16" i="52"/>
  <c r="H16" i="52"/>
  <c r="G16" i="52"/>
  <c r="E16" i="52"/>
  <c r="E44" i="52" l="1"/>
  <c r="E51" i="52" s="1"/>
  <c r="E65" i="52" s="1"/>
  <c r="H44" i="52"/>
  <c r="H51" i="52" s="1"/>
  <c r="H65" i="52" s="1"/>
  <c r="J44" i="52"/>
  <c r="J51" i="52" s="1"/>
  <c r="J65" i="52" s="1"/>
  <c r="E26" i="52"/>
  <c r="G65" i="52"/>
  <c r="G26" i="52"/>
  <c r="G53" i="52" s="1"/>
  <c r="G62" i="52" s="1"/>
  <c r="H26" i="52"/>
  <c r="J26" i="52"/>
  <c r="E53" i="52" l="1"/>
  <c r="E62" i="52" s="1"/>
  <c r="J53" i="52"/>
  <c r="J62" i="52" s="1"/>
  <c r="H53" i="52"/>
  <c r="H62" i="52" s="1"/>
  <c r="B41" i="57" l="1"/>
  <c r="D39" i="57"/>
  <c r="D43" i="57" s="1"/>
  <c r="D50" i="57" s="1"/>
  <c r="D64" i="57" s="1"/>
  <c r="B39" i="57"/>
  <c r="D30" i="57"/>
  <c r="B30" i="57"/>
  <c r="D18" i="57"/>
  <c r="D25" i="57" s="1"/>
  <c r="B18" i="57"/>
  <c r="B25" i="57" s="1"/>
  <c r="B42" i="56"/>
  <c r="B17" i="56" s="1"/>
  <c r="D40" i="56"/>
  <c r="B40" i="56"/>
  <c r="D30" i="56"/>
  <c r="B30" i="56"/>
  <c r="D18" i="56"/>
  <c r="B18" i="56"/>
  <c r="D16" i="56"/>
  <c r="B16" i="56"/>
  <c r="D42" i="54"/>
  <c r="B42" i="54"/>
  <c r="D40" i="54"/>
  <c r="D44" i="54" s="1"/>
  <c r="D51" i="54" s="1"/>
  <c r="D65" i="54" s="1"/>
  <c r="B40" i="54"/>
  <c r="D30" i="54"/>
  <c r="B30" i="54"/>
  <c r="D18" i="54"/>
  <c r="D26" i="54" s="1"/>
  <c r="B18" i="54"/>
  <c r="B26" i="54" s="1"/>
  <c r="D17" i="53"/>
  <c r="B17" i="53"/>
  <c r="D40" i="53"/>
  <c r="D44" i="53" s="1"/>
  <c r="D51" i="53" s="1"/>
  <c r="B40" i="53"/>
  <c r="D30" i="53"/>
  <c r="B30" i="53"/>
  <c r="D18" i="53"/>
  <c r="B18" i="53"/>
  <c r="D16" i="53"/>
  <c r="B16" i="53"/>
  <c r="D42" i="52"/>
  <c r="B42" i="52"/>
  <c r="B17" i="52" s="1"/>
  <c r="D40" i="52"/>
  <c r="B40" i="52"/>
  <c r="D30" i="52"/>
  <c r="B30" i="52"/>
  <c r="D18" i="52"/>
  <c r="B18" i="52"/>
  <c r="D16" i="52"/>
  <c r="B16" i="52"/>
  <c r="B41" i="51"/>
  <c r="B17" i="51" s="1"/>
  <c r="D39" i="51"/>
  <c r="B39" i="51"/>
  <c r="D30" i="51"/>
  <c r="B30" i="51"/>
  <c r="D18" i="51"/>
  <c r="B18" i="51"/>
  <c r="D16" i="51"/>
  <c r="B16" i="51"/>
  <c r="B42" i="50"/>
  <c r="E40" i="50"/>
  <c r="B40" i="50"/>
  <c r="E30" i="50"/>
  <c r="B30" i="50"/>
  <c r="E18" i="50"/>
  <c r="E26" i="50" s="1"/>
  <c r="B18" i="50"/>
  <c r="B26" i="50" s="1"/>
  <c r="D41" i="49"/>
  <c r="B41" i="49"/>
  <c r="D39" i="49"/>
  <c r="B39" i="49"/>
  <c r="B43" i="49" s="1"/>
  <c r="B50" i="49" s="1"/>
  <c r="B64" i="49" s="1"/>
  <c r="D30" i="49"/>
  <c r="B30" i="49"/>
  <c r="D18" i="49"/>
  <c r="D25" i="49" s="1"/>
  <c r="B18" i="49"/>
  <c r="B25" i="49" s="1"/>
  <c r="D41" i="48"/>
  <c r="B41" i="48"/>
  <c r="D39" i="48"/>
  <c r="B39" i="48"/>
  <c r="B43" i="48" s="1"/>
  <c r="B50" i="48" s="1"/>
  <c r="B64" i="48" s="1"/>
  <c r="D30" i="48"/>
  <c r="B30" i="48"/>
  <c r="D18" i="48"/>
  <c r="D25" i="48" s="1"/>
  <c r="B18" i="48"/>
  <c r="B25" i="48" s="1"/>
  <c r="D41" i="47"/>
  <c r="B41" i="47"/>
  <c r="D39" i="47"/>
  <c r="B39" i="47"/>
  <c r="D30" i="47"/>
  <c r="B30" i="47"/>
  <c r="D18" i="47"/>
  <c r="D25" i="47" s="1"/>
  <c r="B18" i="47"/>
  <c r="B25" i="47" s="1"/>
  <c r="E17" i="46"/>
  <c r="B17" i="46"/>
  <c r="E40" i="46"/>
  <c r="B40" i="46"/>
  <c r="E30" i="46"/>
  <c r="B30" i="46"/>
  <c r="E18" i="46"/>
  <c r="B18" i="46"/>
  <c r="E16" i="46"/>
  <c r="B16" i="46"/>
  <c r="D17" i="32"/>
  <c r="B41" i="32"/>
  <c r="B17" i="32" s="1"/>
  <c r="D39" i="32"/>
  <c r="B39" i="32"/>
  <c r="D30" i="32"/>
  <c r="B30" i="32"/>
  <c r="D18" i="32"/>
  <c r="B18" i="32"/>
  <c r="D16" i="32"/>
  <c r="B16" i="32"/>
  <c r="B44" i="54" l="1"/>
  <c r="B51" i="54" s="1"/>
  <c r="B65" i="54" s="1"/>
  <c r="D53" i="54"/>
  <c r="B44" i="50"/>
  <c r="B51" i="50" s="1"/>
  <c r="B65" i="50" s="1"/>
  <c r="E44" i="50"/>
  <c r="E51" i="50" s="1"/>
  <c r="E65" i="50" s="1"/>
  <c r="B52" i="49"/>
  <c r="B12" i="61" s="1"/>
  <c r="D43" i="49"/>
  <c r="D50" i="49" s="1"/>
  <c r="D64" i="49" s="1"/>
  <c r="B52" i="48"/>
  <c r="B11" i="61" s="1"/>
  <c r="D43" i="48"/>
  <c r="D50" i="48" s="1"/>
  <c r="D64" i="48" s="1"/>
  <c r="B43" i="47"/>
  <c r="B50" i="47" s="1"/>
  <c r="B64" i="47" s="1"/>
  <c r="D43" i="47"/>
  <c r="D50" i="47" s="1"/>
  <c r="D64" i="47" s="1"/>
  <c r="B44" i="53"/>
  <c r="B51" i="53" s="1"/>
  <c r="B65" i="53" s="1"/>
  <c r="B44" i="46"/>
  <c r="B51" i="46" s="1"/>
  <c r="B65" i="46" s="1"/>
  <c r="B64" i="32"/>
  <c r="D43" i="32"/>
  <c r="D50" i="32" s="1"/>
  <c r="D64" i="32" s="1"/>
  <c r="D43" i="51"/>
  <c r="D50" i="51" s="1"/>
  <c r="B43" i="51"/>
  <c r="B50" i="51" s="1"/>
  <c r="B64" i="51" s="1"/>
  <c r="D52" i="57"/>
  <c r="D4" i="61" s="1"/>
  <c r="B43" i="57"/>
  <c r="B50" i="57" s="1"/>
  <c r="B64" i="57" s="1"/>
  <c r="B44" i="56"/>
  <c r="B51" i="56" s="1"/>
  <c r="B65" i="56" s="1"/>
  <c r="B26" i="56"/>
  <c r="D44" i="56"/>
  <c r="D51" i="56" s="1"/>
  <c r="D44" i="52"/>
  <c r="D51" i="52" s="1"/>
  <c r="B44" i="52"/>
  <c r="B51" i="52" s="1"/>
  <c r="B65" i="52" s="1"/>
  <c r="B25" i="51"/>
  <c r="E44" i="46"/>
  <c r="E51" i="46" s="1"/>
  <c r="E65" i="46" s="1"/>
  <c r="B26" i="46"/>
  <c r="D17" i="56"/>
  <c r="B26" i="53"/>
  <c r="D65" i="53"/>
  <c r="D26" i="53"/>
  <c r="D53" i="53" s="1"/>
  <c r="D17" i="52"/>
  <c r="B26" i="52"/>
  <c r="D17" i="51"/>
  <c r="E26" i="46"/>
  <c r="D25" i="32"/>
  <c r="B25" i="32"/>
  <c r="E13" i="61" l="1"/>
  <c r="D13" i="61"/>
  <c r="D62" i="53"/>
  <c r="D8" i="61"/>
  <c r="E8" i="61"/>
  <c r="E8" i="60"/>
  <c r="D8" i="60"/>
  <c r="B61" i="48"/>
  <c r="B11" i="60"/>
  <c r="B61" i="49"/>
  <c r="B12" i="60"/>
  <c r="D62" i="54"/>
  <c r="D13" i="60"/>
  <c r="E13" i="60"/>
  <c r="D61" i="57"/>
  <c r="D4" i="60"/>
  <c r="B53" i="54"/>
  <c r="B13" i="61" s="1"/>
  <c r="E53" i="50"/>
  <c r="F14" i="61" s="1"/>
  <c r="B53" i="50"/>
  <c r="B14" i="61" s="1"/>
  <c r="D52" i="49"/>
  <c r="D12" i="61" s="1"/>
  <c r="D52" i="48"/>
  <c r="D11" i="61" s="1"/>
  <c r="B52" i="47"/>
  <c r="D52" i="47"/>
  <c r="B53" i="53"/>
  <c r="B53" i="52"/>
  <c r="B53" i="46"/>
  <c r="E53" i="46"/>
  <c r="F9" i="61" s="1"/>
  <c r="D52" i="32"/>
  <c r="B52" i="32"/>
  <c r="B52" i="51"/>
  <c r="B52" i="57"/>
  <c r="B4" i="61" s="1"/>
  <c r="B53" i="56"/>
  <c r="D65" i="56"/>
  <c r="D26" i="56"/>
  <c r="D53" i="56" s="1"/>
  <c r="D65" i="52"/>
  <c r="D26" i="52"/>
  <c r="D53" i="52" s="1"/>
  <c r="D64" i="51"/>
  <c r="D25" i="51"/>
  <c r="D52" i="51" s="1"/>
  <c r="B62" i="56" l="1"/>
  <c r="B3" i="61"/>
  <c r="B3" i="60"/>
  <c r="D61" i="47"/>
  <c r="D10" i="61"/>
  <c r="D10" i="60"/>
  <c r="B61" i="47"/>
  <c r="B10" i="61"/>
  <c r="B10" i="60"/>
  <c r="E7" i="61"/>
  <c r="D7" i="61"/>
  <c r="D61" i="32"/>
  <c r="D6" i="61"/>
  <c r="D6" i="60"/>
  <c r="B61" i="32"/>
  <c r="B6" i="61"/>
  <c r="B6" i="60"/>
  <c r="D61" i="51"/>
  <c r="D5" i="61"/>
  <c r="D5" i="60"/>
  <c r="B61" i="51"/>
  <c r="B5" i="61"/>
  <c r="B5" i="60"/>
  <c r="D62" i="56"/>
  <c r="D3" i="61"/>
  <c r="D3" i="60"/>
  <c r="B62" i="52"/>
  <c r="B7" i="61"/>
  <c r="B7" i="60"/>
  <c r="B62" i="46"/>
  <c r="B9" i="61"/>
  <c r="B9" i="60"/>
  <c r="B62" i="53"/>
  <c r="B8" i="61"/>
  <c r="B8" i="60"/>
  <c r="D62" i="52"/>
  <c r="D7" i="60"/>
  <c r="E7" i="60"/>
  <c r="E62" i="46"/>
  <c r="F9" i="60"/>
  <c r="D61" i="49"/>
  <c r="D12" i="60"/>
  <c r="D61" i="48"/>
  <c r="D11" i="60"/>
  <c r="E62" i="50"/>
  <c r="F14" i="60"/>
  <c r="B62" i="50"/>
  <c r="B14" i="60"/>
  <c r="B62" i="54"/>
  <c r="B13" i="60"/>
  <c r="B61" i="57"/>
  <c r="B4" i="60"/>
  <c r="D46" i="31"/>
  <c r="E45" i="31"/>
  <c r="C45" i="31"/>
  <c r="C49" i="31" s="1"/>
  <c r="C56" i="31" s="1"/>
  <c r="D44" i="31"/>
  <c r="B44" i="31"/>
  <c r="B48" i="31" s="1"/>
  <c r="B55" i="31" s="1"/>
  <c r="E35" i="31"/>
  <c r="D35" i="31"/>
  <c r="C35" i="31"/>
  <c r="B35" i="31"/>
  <c r="E23" i="31"/>
  <c r="E31" i="31" s="1"/>
  <c r="D23" i="31"/>
  <c r="D30" i="31" s="1"/>
  <c r="C23" i="31"/>
  <c r="B23" i="31"/>
  <c r="C22" i="31"/>
  <c r="B22" i="31"/>
  <c r="C21" i="31"/>
  <c r="B21" i="31"/>
  <c r="E47" i="29"/>
  <c r="C22" i="29"/>
  <c r="D46" i="29"/>
  <c r="B46" i="29"/>
  <c r="E45" i="29"/>
  <c r="C45" i="29"/>
  <c r="D44" i="29"/>
  <c r="B44" i="29"/>
  <c r="B48" i="29" s="1"/>
  <c r="B55" i="29" s="1"/>
  <c r="E35" i="29"/>
  <c r="D35" i="29"/>
  <c r="C35" i="29"/>
  <c r="B35" i="29"/>
  <c r="E23" i="29"/>
  <c r="E31" i="29" s="1"/>
  <c r="D23" i="29"/>
  <c r="D30" i="29" s="1"/>
  <c r="C23" i="29"/>
  <c r="B23" i="29"/>
  <c r="B22" i="29"/>
  <c r="C21" i="29"/>
  <c r="B21" i="29"/>
  <c r="B19" i="61" l="1"/>
  <c r="D24" i="61" s="1"/>
  <c r="B19" i="60"/>
  <c r="D20" i="60" s="1"/>
  <c r="D48" i="29"/>
  <c r="D55" i="29" s="1"/>
  <c r="D69" i="29" s="1"/>
  <c r="E49" i="29"/>
  <c r="E56" i="29" s="1"/>
  <c r="E70" i="29" s="1"/>
  <c r="E49" i="31"/>
  <c r="E56" i="31" s="1"/>
  <c r="E70" i="31" s="1"/>
  <c r="B69" i="29"/>
  <c r="D48" i="31"/>
  <c r="D55" i="31" s="1"/>
  <c r="D69" i="31" s="1"/>
  <c r="C49" i="29"/>
  <c r="C56" i="29" s="1"/>
  <c r="C70" i="29" s="1"/>
  <c r="C70" i="31"/>
  <c r="E58" i="29"/>
  <c r="E67" i="29" s="1"/>
  <c r="D57" i="29"/>
  <c r="D66" i="29" s="1"/>
  <c r="B69" i="31"/>
  <c r="B30" i="31"/>
  <c r="B57" i="31" s="1"/>
  <c r="B66" i="31" s="1"/>
  <c r="C31" i="31"/>
  <c r="C58" i="31" s="1"/>
  <c r="C67" i="31" s="1"/>
  <c r="B30" i="29"/>
  <c r="B57" i="29" s="1"/>
  <c r="B66" i="29" s="1"/>
  <c r="C31" i="29"/>
  <c r="E25" i="61" l="1"/>
  <c r="E27" i="61"/>
  <c r="E24" i="61"/>
  <c r="E23" i="61"/>
  <c r="E20" i="61"/>
  <c r="C22" i="61"/>
  <c r="F25" i="61"/>
  <c r="D27" i="61"/>
  <c r="E21" i="61"/>
  <c r="D29" i="61"/>
  <c r="D20" i="61"/>
  <c r="D19" i="61"/>
  <c r="C20" i="61"/>
  <c r="E26" i="61"/>
  <c r="E28" i="61"/>
  <c r="C23" i="61"/>
  <c r="C25" i="61"/>
  <c r="C28" i="61"/>
  <c r="E29" i="61"/>
  <c r="C27" i="61"/>
  <c r="C30" i="61"/>
  <c r="E30" i="61"/>
  <c r="D30" i="61"/>
  <c r="C21" i="61"/>
  <c r="C24" i="61"/>
  <c r="E19" i="61"/>
  <c r="C26" i="61"/>
  <c r="E22" i="61"/>
  <c r="D23" i="61"/>
  <c r="C19" i="61"/>
  <c r="D28" i="61"/>
  <c r="D22" i="61"/>
  <c r="D25" i="61"/>
  <c r="F30" i="61"/>
  <c r="D26" i="61"/>
  <c r="D21" i="61"/>
  <c r="C29" i="61"/>
  <c r="D57" i="31"/>
  <c r="D66" i="31" s="1"/>
  <c r="C58" i="29"/>
  <c r="C67" i="29" s="1"/>
  <c r="D29" i="60"/>
  <c r="E21" i="60"/>
  <c r="C19" i="60"/>
  <c r="D22" i="60"/>
  <c r="D24" i="60"/>
  <c r="C29" i="60"/>
  <c r="C28" i="60"/>
  <c r="E29" i="60"/>
  <c r="C30" i="60"/>
  <c r="C22" i="60"/>
  <c r="E27" i="60"/>
  <c r="E22" i="60"/>
  <c r="E23" i="60"/>
  <c r="D27" i="60"/>
  <c r="D23" i="60"/>
  <c r="E30" i="60"/>
  <c r="C23" i="60"/>
  <c r="C25" i="60"/>
  <c r="E24" i="60"/>
  <c r="C21" i="60"/>
  <c r="C26" i="60"/>
  <c r="F30" i="60"/>
  <c r="E26" i="60"/>
  <c r="E20" i="60"/>
  <c r="D26" i="60"/>
  <c r="C27" i="60"/>
  <c r="F25" i="60"/>
  <c r="E28" i="60"/>
  <c r="C20" i="60"/>
  <c r="D21" i="60"/>
  <c r="D30" i="60"/>
  <c r="D19" i="60"/>
  <c r="C24" i="60"/>
  <c r="D25" i="60"/>
  <c r="E25" i="60"/>
  <c r="E19" i="60"/>
  <c r="D28" i="60"/>
  <c r="E58" i="31"/>
  <c r="E67" i="31" s="1"/>
</calcChain>
</file>

<file path=xl/sharedStrings.xml><?xml version="1.0" encoding="utf-8"?>
<sst xmlns="http://schemas.openxmlformats.org/spreadsheetml/2006/main" count="2176" uniqueCount="156">
  <si>
    <t>legend</t>
  </si>
  <si>
    <t>Company declared values (companies are supposed to only change the values in these cells)</t>
  </si>
  <si>
    <t xml:space="preserve">Important metrics (MIL, MPL, MCL)      </t>
  </si>
  <si>
    <t>Item</t>
  </si>
  <si>
    <t>Urban, 4.0GHz (TDD, DDDSUDDSUU (S: 10D:2G:2U))</t>
  </si>
  <si>
    <t>DL Control</t>
  </si>
  <si>
    <t>DL Data</t>
  </si>
  <si>
    <t>UL Control</t>
  </si>
  <si>
    <t>UL Data</t>
  </si>
  <si>
    <t>Note</t>
  </si>
  <si>
    <t>System configuration</t>
  </si>
  <si>
    <t>Carrier frequency (GHz)</t>
  </si>
  <si>
    <t>RedCap second choice for FR1 TDD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</si>
  <si>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</si>
  <si>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</si>
  <si>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</si>
  <si>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</si>
  <si>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</si>
  <si>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</si>
  <si>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</si>
  <si>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</si>
  <si>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</si>
  <si>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</si>
  <si>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</si>
  <si>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</si>
  <si>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</si>
  <si>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</si>
  <si>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</si>
  <si>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Total transmit power for total system bandwidth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</si>
  <si>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</si>
  <si>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</si>
  <si>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</si>
  <si>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</si>
  <si>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</si>
  <si>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For TDL option 1, the gain of atenna gain component 2 is expressed by 10*log10( (2a) / (2b) ) - delta1 where delta1 is a correction factor. For TDL option 2 &amp; CDL, the gain is 0dB.</t>
  </si>
  <si>
    <t>(6) Control channel power boosting gain (dB)</t>
  </si>
  <si>
    <t>According to TR37.910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</si>
  <si>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</si>
  <si>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</si>
  <si>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</si>
  <si>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replace (3) with (3bis)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</si>
  <si>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</si>
  <si>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</si>
  <si>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</si>
  <si>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</si>
  <si>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</si>
  <si>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</si>
  <si>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</si>
  <si>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</si>
  <si>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</si>
  <si>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</si>
  <si>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</si>
  <si>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>company declares the values (e.g. obtained by SLS, the ones for ITU self-evulation, etc)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</si>
  <si>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</si>
  <si>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</si>
  <si>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</si>
  <si>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</si>
  <si>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Varying across different channels, limited by max UE bandwidth.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</si>
  <si>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</si>
  <si>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</si>
  <si>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</si>
  <si>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</si>
  <si>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>Company declares according to LLS results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</si>
  <si>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</si>
  <si>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</si>
  <si>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</si>
  <si>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No HARQ</t>
  </si>
  <si>
    <t>(21b) H-ARQ gain for data channel (dB)
Note: Only applicable if HARQ is not considered in LLS</t>
  </si>
  <si>
    <t>(22a) Receiver sensitivity for control channel         = (18a) + (19a) + (20) – (21a)  dBm</t>
  </si>
  <si>
    <t>H-ARQ gain is included in sensitivity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</si>
  <si>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</si>
  <si>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</si>
  <si>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</si>
  <si>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</si>
  <si>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</si>
  <si>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</si>
  <si>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</si>
  <si>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</si>
  <si>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</si>
  <si>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</si>
  <si>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dB</t>
  </si>
  <si>
    <t>(29b) Available path loss for data channel           = (23b) – (25b) + (26) – (27) + (28) dB</t>
  </si>
  <si>
    <t>(40a) MCL for control channel = (3bis) + (6) −  (22a)  + (5) + (11bis) dB</t>
  </si>
  <si>
    <t>(40b) MCL for data channel = (3bis) − (7) − (22b)  + (5) + (11bis) dB</t>
  </si>
  <si>
    <t>RedCap agreement: 
2Mbps for DL and 1Mbps for UL</t>
  </si>
  <si>
    <t>Ref UE 
(NLoS O-to-I)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</si>
  <si>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</si>
  <si>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</si>
  <si>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</si>
  <si>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</si>
  <si>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</si>
  <si>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 xml:space="preserve">(10) Number of receive antennas </t>
  </si>
  <si>
    <t>Target missed detection rate at 0.1% false alarm probability for the required SNR in item (19a) for control channel</t>
  </si>
  <si>
    <t>Ericsson</t>
  </si>
  <si>
    <t>Ericsson (w/o TBS scaling)</t>
  </si>
  <si>
    <t>Ericsson (with TBS scaling factor 0.5)</t>
  </si>
  <si>
    <t>Ericsson (with TBS scaling factor 0.25)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</si>
  <si>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</si>
  <si>
    <t>Rel-17 RedCap UE
(NLoS O-to-I)</t>
  </si>
  <si>
    <t>5 MHz RedCap UE
(NLoS O-to-I)</t>
  </si>
  <si>
    <t>Rel-17 RedCap SI assumption</t>
  </si>
  <si>
    <t>gNB: based on Rel-17 RedCap SI assumption (192 for 4GHz and 2.6GHz, and 16 for 700MHz)
UE: based on UE capability</t>
  </si>
  <si>
    <t>gNB: based on Rel-17 RedCap SI assumption (64 for 2.6GHz and 4GHz,  2 or 4 TXRUs for 700MHz)</t>
  </si>
  <si>
    <t>gNB: based on Rel-17 RedCap SI assumption (companies are encouraged to use 4 for 2.6 GHz and 2 for 700 MHz for easily comparing the results)
UE: based on UE capability</t>
  </si>
  <si>
    <t>Based on Rel-17 RedCap SI assumption: 
For 4GHz frequency, 24 and 33 dBm/MHz
For 2.6 GHz frequency, 33 dBm/MHz
For 700MH, 36 dBm/MHz</t>
  </si>
  <si>
    <t>Based on Rel-17 RedCap SI assumption
DL: adjusted according to occupied BW
UL: fixed to 23dBm</t>
  </si>
  <si>
    <t>Based on Rel-17 RedCap SI assumption</t>
  </si>
  <si>
    <t>gNB: According to TR 37.910
UE: For Ref UE, based on Rel-17 RedCap SI assumption (0 dBi for FR1). For RedCap, Rel-17 RedCap SI assumed  -3 dB UE antenna efficiency loss for FR1. However, here -3 dB loss has not be considered.</t>
  </si>
  <si>
    <t>According to Rel-17 RedCap SI assumption
For FR1, delta3 is zero.
For FR2, delta3 is channel procedure/dependent, and reported by companies</t>
  </si>
  <si>
    <t>gNB: based on Rel-17 RedCap SI assumption (companies are encouraged to use 4 for 2.6 GHz and 2 for 700 MHz for easily comparing the results)
UE: based on UE capability. For FR1, the value is supposed to be equal to (10)</t>
  </si>
  <si>
    <t>According to Rel-17 RedCap SI assumption</t>
  </si>
  <si>
    <t>gNB: According to TR37.910
UE: For Ref UE, based on Rel-17 RedCap SI assumption (0 dBi for FR1 and 5 dBi for FR2). For RedCap, can adjust for UE antenna efficiency loss for FR1.</t>
  </si>
  <si>
    <t>Added according to Rel-17 RedCap SI assumption
For FR1, delta3 is zero.
For FR2, delta3 is channel procedure/dependent, and reported by companies</t>
  </si>
  <si>
    <t>According to TR 37.910</t>
  </si>
  <si>
    <t>According to Rel-17 RedCap SI definitionn, Rx loss is included MIL</t>
  </si>
  <si>
    <t>According to Rel-17 RedCap SI definition, Rx loss is included MIL</t>
  </si>
  <si>
    <t>Based on the Rel-17 RedCap SI assumption,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</si>
  <si>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According to Rel-17 RedCap SI definition</t>
  </si>
  <si>
    <t>Rel-17 RedCap SI assumption:
10Mbps for DL and 1Mbps for UL</t>
  </si>
  <si>
    <t>gNB: based on RedCap SI assumption (64 for 2.6GHz and 4GHz,  2 or 4 TXRUs for 700MHz)</t>
  </si>
  <si>
    <t>gNB: based on Rel-17 RedCap SI assumption (Companies are encouraged to use 4 for 2.6 GHz and 2 for 700 MHz for easily comparing the results)
UE: based on UE capability</t>
  </si>
  <si>
    <t>gNB: According to TR37.910
UE: For Ref UE, Based on Rel-17 RedCap SI assumption (0 dBi for FR1 and 5 dBi for FR2). For RedCap, can adjust for UE antenna efficiency loss for FR1.</t>
  </si>
  <si>
    <t>Based on Rel-17 RedCap SI assumption
For FR1, delta3 is zero.
For FR2, delta3 is channel procedure/dependent, and reported by companies</t>
  </si>
  <si>
    <t>gNB: Based on Rel-17 RedCap SI assumption (192 for 4GHz and 2.6GHz, and 16 for 700MHz)
UE: based on UE capability</t>
  </si>
  <si>
    <t>gNB: Based on Rel-17 RedCap SI assumption (Companies are encouraged to use 4 for 2.6 GHz and 2 for 700 MHz for easily comparing the results)
UE: based on UE capability. For FR1, the value is supposed to be equal to (10)</t>
  </si>
  <si>
    <t>Based on Rel-17 RedCap SI assumption, Rx loss is included MIL</t>
  </si>
  <si>
    <t>Based on Rel-17 RedCap SI assumption,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</si>
  <si>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5 MHz RedCap UE, 2 Mbps
(NLoS O-to-I)</t>
  </si>
  <si>
    <t>5 MHz RedCap UE, 1 Mbps
(NLoS O-to-I)</t>
  </si>
  <si>
    <t>5 MHz RedCap UE, 0.5 Mbps
(NLoS O-to-I)</t>
  </si>
  <si>
    <t>Channels</t>
  </si>
  <si>
    <t>Reference UE</t>
  </si>
  <si>
    <t>Rel-17 RedCap UE</t>
  </si>
  <si>
    <t>5 MHz (RF+BB) RedCap UE</t>
  </si>
  <si>
    <t>5 MHz (BB-only) RedCap UE</t>
  </si>
  <si>
    <t>5 MHz (RF+BB/BB-only) RedCap UE 
(target rate scaled by 0.5)</t>
  </si>
  <si>
    <t>PBCH</t>
  </si>
  <si>
    <t>PRACH</t>
  </si>
  <si>
    <t>PDCCH CSS</t>
  </si>
  <si>
    <t>PDCCH USS</t>
  </si>
  <si>
    <t>Msg2</t>
  </si>
  <si>
    <t>Msg4</t>
  </si>
  <si>
    <t>PDSCH</t>
  </si>
  <si>
    <t>PUCCH 2 bits</t>
  </si>
  <si>
    <t>PUCCH 11 bits</t>
  </si>
  <si>
    <t>PUCCH 22 bits</t>
  </si>
  <si>
    <t>Msg3</t>
  </si>
  <si>
    <t>PUSCH</t>
  </si>
  <si>
    <t xml:space="preserve">MIL of bottleneck channel </t>
  </si>
  <si>
    <t>5-MHz (RF+BB) RedCap UE</t>
  </si>
  <si>
    <t>5-MHz (BB-only) RedCap UE</t>
  </si>
  <si>
    <t>5-MHz (RF+BB/BB-only) RedCap UE 
(target rate scaled by 0.5)</t>
  </si>
  <si>
    <t>Coverage margin without 3 dB UE antenna efficiency loss</t>
  </si>
  <si>
    <t>MIL without 3 dB UE antenna efficiency loss</t>
  </si>
  <si>
    <t>MIL with 3 dB UE antenna efficiency loss</t>
  </si>
  <si>
    <t>Coverage margin with 3 dB UE antenna efficiency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</si>
</sst>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_ "/>
    <numFmt numFmtId="165" formatCode="0.00_ "/>
    <numFmt numFmtId="166" formatCode="0.0"/>
  </numFmts>
  <fonts count="13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trike/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charset val="13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1" applyFont="1">
      <alignment vertical="center"/>
    </xf>
    <xf numFmtId="165" fontId="1" fillId="0" borderId="0" xfId="1" applyNumberFormat="1" applyFont="1" applyAlignment="1">
      <alignment horizontal="center" vertical="center"/>
    </xf>
    <xf numFmtId="0" fontId="6" fillId="0" borderId="0" xfId="1">
      <alignment vertical="center"/>
    </xf>
    <xf numFmtId="0" fontId="2" fillId="2" borderId="1" xfId="1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justify" vertical="center" wrapText="1"/>
    </xf>
    <xf numFmtId="0" fontId="3" fillId="4" borderId="1" xfId="1" applyFont="1" applyFill="1" applyBorder="1" applyAlignment="1">
      <alignment horizontal="justify" vertical="center" wrapText="1"/>
    </xf>
    <xf numFmtId="0" fontId="3" fillId="5" borderId="1" xfId="1" applyFont="1" applyFill="1" applyBorder="1" applyAlignment="1">
      <alignment horizontal="justify" vertical="center" wrapText="1"/>
    </xf>
    <xf numFmtId="0" fontId="2" fillId="6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3" fillId="7" borderId="1" xfId="1" applyFont="1" applyFill="1" applyBorder="1" applyAlignment="1">
      <alignment horizontal="justify" vertical="center"/>
    </xf>
    <xf numFmtId="165" fontId="4" fillId="7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justify" vertical="center"/>
    </xf>
    <xf numFmtId="0" fontId="3" fillId="6" borderId="1" xfId="1" applyFont="1" applyFill="1" applyBorder="1" applyAlignment="1">
      <alignment horizontal="justify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justify" vertical="center"/>
    </xf>
    <xf numFmtId="0" fontId="4" fillId="7" borderId="1" xfId="1" applyFont="1" applyFill="1" applyBorder="1" applyAlignment="1">
      <alignment horizontal="justify" vertical="center"/>
    </xf>
    <xf numFmtId="165" fontId="1" fillId="0" borderId="0" xfId="1" applyNumberFormat="1" applyFont="1">
      <alignment vertical="center"/>
    </xf>
    <xf numFmtId="0" fontId="3" fillId="0" borderId="0" xfId="1" applyFont="1">
      <alignment vertical="center"/>
    </xf>
    <xf numFmtId="0" fontId="1" fillId="0" borderId="0" xfId="1" applyFo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justify" vertical="center" wrapText="1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vertical="center" wrapText="1"/>
    </xf>
    <xf numFmtId="0" fontId="3" fillId="5" borderId="1" xfId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6" borderId="1" xfId="1" applyNumberFormat="1" applyFont="1" applyFill="1" applyBorder="1" applyAlignment="1">
      <alignment horizontal="left" vertical="center" wrapText="1"/>
    </xf>
    <xf numFmtId="164" fontId="6" fillId="0" borderId="0" xfId="1" applyNumberFormat="1">
      <alignment vertical="center"/>
    </xf>
    <xf numFmtId="0" fontId="3" fillId="7" borderId="1" xfId="1" applyFont="1" applyFill="1" applyBorder="1" applyAlignment="1">
      <alignment vertical="center" wrapText="1"/>
    </xf>
    <xf numFmtId="0" fontId="0" fillId="0" borderId="0" xfId="1" applyFont="1" applyAlignment="1">
      <alignment vertical="center" wrapText="1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>
      <alignment vertical="center"/>
    </xf>
    <xf numFmtId="165" fontId="3" fillId="8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horizontal="center" vertical="center" wrapText="1"/>
    </xf>
    <xf numFmtId="165" fontId="3" fillId="7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5" fontId="4" fillId="7" borderId="1" xfId="1" applyNumberFormat="1" applyFont="1" applyFill="1" applyBorder="1" applyAlignment="1">
      <alignment horizontal="center" vertical="center"/>
    </xf>
    <xf numFmtId="165" fontId="1" fillId="0" borderId="0" xfId="1" applyNumberFormat="1" applyFont="1">
      <alignment vertical="center"/>
    </xf>
    <xf numFmtId="9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165" fontId="8" fillId="0" borderId="1" xfId="1" applyNumberFormat="1" applyFont="1" applyBorder="1" applyAlignment="1">
      <alignment horizontal="center" vertical="center"/>
    </xf>
    <xf numFmtId="165" fontId="6" fillId="0" borderId="0" xfId="1" applyNumberFormat="1" applyFont="1">
      <alignment vertical="center"/>
    </xf>
    <xf numFmtId="165" fontId="6" fillId="5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9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left" vertical="center" wrapText="1"/>
    </xf>
    <xf numFmtId="0" fontId="0" fillId="10" borderId="0" xfId="0" applyFill="1">
      <alignment vertical="center"/>
    </xf>
    <xf numFmtId="0" fontId="10" fillId="10" borderId="5" xfId="0" applyFont="1" applyFill="1" applyBorder="1">
      <alignment vertical="center"/>
    </xf>
    <xf numFmtId="0" fontId="9" fillId="10" borderId="1" xfId="0" applyFont="1" applyFill="1" applyBorder="1">
      <alignment vertical="center"/>
    </xf>
    <xf numFmtId="0" fontId="9" fillId="10" borderId="1" xfId="0" applyFont="1" applyFill="1" applyBorder="1" applyAlignment="1">
      <alignment vertical="center" wrapText="1"/>
    </xf>
    <xf numFmtId="0" fontId="10" fillId="11" borderId="2" xfId="0" applyFont="1" applyFill="1" applyBorder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0" borderId="2" xfId="0" applyFont="1" applyFill="1" applyBorder="1">
      <alignment vertical="center"/>
    </xf>
    <xf numFmtId="0" fontId="10" fillId="10" borderId="3" xfId="0" applyFont="1" applyFill="1" applyBorder="1">
      <alignment vertical="center"/>
    </xf>
    <xf numFmtId="0" fontId="10" fillId="10" borderId="4" xfId="0" applyFont="1" applyFill="1" applyBorder="1">
      <alignment vertical="center"/>
    </xf>
    <xf numFmtId="0" fontId="10" fillId="11" borderId="3" xfId="0" applyFont="1" applyFill="1" applyBorder="1">
      <alignment vertical="center"/>
    </xf>
    <xf numFmtId="0" fontId="10" fillId="11" borderId="4" xfId="0" applyFont="1" applyFill="1" applyBorder="1">
      <alignment vertical="center"/>
    </xf>
    <xf numFmtId="166" fontId="10" fillId="0" borderId="8" xfId="0" applyNumberFormat="1" applyFont="1" applyBorder="1" applyAlignment="1">
      <alignment horizontal="center" vertical="center"/>
    </xf>
    <xf numFmtId="166" fontId="10" fillId="0" borderId="9" xfId="0" applyNumberFormat="1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166" fontId="10" fillId="0" borderId="13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 wrapText="1"/>
    </xf>
    <xf numFmtId="165" fontId="3" fillId="6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1" fillId="10" borderId="14" xfId="0" applyFont="1" applyFill="1" applyBorder="1" applyAlignment="1">
      <alignment horizontal="center" vertical="center"/>
    </xf>
    <xf numFmtId="0" fontId="11" fillId="10" borderId="15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10" fillId="0" borderId="6" xfId="0" applyNumberFormat="1" applyFont="1" applyBorder="1" applyAlignment="1">
      <alignment horizontal="center" vertical="center"/>
    </xf>
    <xf numFmtId="166" fontId="10" fillId="0" borderId="7" xfId="0" applyNumberFormat="1" applyFont="1" applyBorder="1" applyAlignment="1">
      <alignment horizontal="center" vertical="center"/>
    </xf>
    <xf numFmtId="166" fontId="10" fillId="0" borderId="11" xfId="0" applyNumberFormat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4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'Plots (wo antenna eff. loss)'!$B$2</c:f>
              <c:strCache>
                <c:ptCount val="1"/>
                <c:pt idx="0">
                  <c:v>Reference UE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loss)'!$B$3:$B$14</c:f>
              <c:numCache>
                <c:formatCode>0.0</c:formatCode>
                <c:ptCount val="12"/>
                <c:pt idx="0">
                  <c:v>150.87121254719665</c:v>
                </c:pt>
                <c:pt idx="1">
                  <c:v>155.36985199745908</c:v>
                </c:pt>
                <c:pt idx="2">
                  <c:v>148.97121254719667</c:v>
                </c:pt>
                <c:pt idx="3">
                  <c:v>152.97121254719667</c:v>
                </c:pt>
                <c:pt idx="4">
                  <c:v>143.45121254719666</c:v>
                </c:pt>
                <c:pt idx="5">
                  <c:v>146.28121254719667</c:v>
                </c:pt>
                <c:pt idx="6">
                  <c:v>148.44121254719664</c:v>
                </c:pt>
                <c:pt idx="7">
                  <c:v>151.92818753952378</c:v>
                </c:pt>
                <c:pt idx="8">
                  <c:v>155.50818753952376</c:v>
                </c:pt>
                <c:pt idx="9">
                  <c:v>153.54818753952378</c:v>
                </c:pt>
                <c:pt idx="10">
                  <c:v>151.19788758288396</c:v>
                </c:pt>
                <c:pt idx="11">
                  <c:v>139.13697499232717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7-444A-8A36-07BF7CEECBA9}"/>
            </c:ext>
          </c:extLst>
        </c:ser>
        <c:ser>
          <c:idx val="1"/>
          <c:order val="1"/>
          <c:tx>
            <c:strRef>
              <c:f>'Plots (wo antenna eff. loss)'!$C$2</c:f>
              <c:strCache>
                <c:ptCount val="1"/>
                <c:pt idx="0">
                  <c:v>Rel-17 RedCap 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loss)'!$C$3:$C$14</c:f>
              <c:numCache>
                <c:formatCode>0.0</c:formatCode>
                <c:ptCount val="12"/>
                <c:pt idx="0">
                  <c:v>144.37121254719665</c:v>
                </c:pt>
                <c:pt idx="1">
                  <c:v>155.36985199745908</c:v>
                </c:pt>
                <c:pt idx="2">
                  <c:v>142.37121254719665</c:v>
                </c:pt>
                <c:pt idx="3">
                  <c:v>146.37121254719665</c:v>
                </c:pt>
                <c:pt idx="4">
                  <c:v>135.02121254719665</c:v>
                </c:pt>
                <c:pt idx="5">
                  <c:v>139.00121254719667</c:v>
                </c:pt>
                <c:pt idx="6">
                  <c:v>141.79121254719666</c:v>
                </c:pt>
                <c:pt idx="7">
                  <c:v>151.16818753952379</c:v>
                </c:pt>
                <c:pt idx="8">
                  <c:v>155.52818753952377</c:v>
                </c:pt>
                <c:pt idx="9">
                  <c:v>153.58818753952377</c:v>
                </c:pt>
                <c:pt idx="10">
                  <c:v>151.19788758288396</c:v>
                </c:pt>
                <c:pt idx="11">
                  <c:v>139.13697499232717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7-444A-8A36-07BF7CEECBA9}"/>
            </c:ext>
          </c:extLst>
        </c:ser>
        <c:ser>
          <c:idx val="2"/>
          <c:order val="2"/>
          <c:tx>
            <c:strRef>
              <c:f>'Plots (wo antenna eff. loss)'!$D$2</c:f>
              <c:strCache>
                <c:ptCount val="1"/>
                <c:pt idx="0">
                  <c:v>5-MHz (RF+BB) RedCap UE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loss)'!$D$3:$D$14</c:f>
              <c:numCache>
                <c:formatCode>0.0</c:formatCode>
                <c:ptCount val="12"/>
                <c:pt idx="0">
                  <c:v>142.07121254719664</c:v>
                </c:pt>
                <c:pt idx="1">
                  <c:v>155.46196279044045</c:v>
                </c:pt>
                <c:pt idx="2">
                  <c:v>136.77121254719665</c:v>
                </c:pt>
                <c:pt idx="3">
                  <c:v>140.77121254719665</c:v>
                </c:pt>
                <c:pt idx="4">
                  <c:v>135.02121254719665</c:v>
                </c:pt>
                <c:pt idx="5">
                  <c:v>130.18121254719665</c:v>
                </c:pt>
                <c:pt idx="6">
                  <c:v>129.70121254719663</c:v>
                </c:pt>
                <c:pt idx="7">
                  <c:v>150.28818753952379</c:v>
                </c:pt>
                <c:pt idx="8">
                  <c:v>155.7181875395238</c:v>
                </c:pt>
                <c:pt idx="9">
                  <c:v>153.78818753952379</c:v>
                </c:pt>
                <c:pt idx="10">
                  <c:v>151.19788758288396</c:v>
                </c:pt>
                <c:pt idx="11">
                  <c:v>138.39426068794154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7-444A-8A36-07BF7CEECBA9}"/>
            </c:ext>
          </c:extLst>
        </c:ser>
        <c:ser>
          <c:idx val="3"/>
          <c:order val="3"/>
          <c:tx>
            <c:strRef>
              <c:f>'Plots (wo antenna eff. loss)'!$E$2</c:f>
              <c:strCache>
                <c:ptCount val="1"/>
                <c:pt idx="0">
                  <c:v>5-MHz (BB-only) RedCap UE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loss)'!$E$3:$E$14</c:f>
              <c:numCache>
                <c:formatCode>0.0</c:formatCode>
                <c:ptCount val="12"/>
                <c:pt idx="0">
                  <c:v>144.37121254719665</c:v>
                </c:pt>
                <c:pt idx="1">
                  <c:v>155.36985199745908</c:v>
                </c:pt>
                <c:pt idx="2">
                  <c:v>142.37121254719665</c:v>
                </c:pt>
                <c:pt idx="3">
                  <c:v>146.37121254719665</c:v>
                </c:pt>
                <c:pt idx="4">
                  <c:v>135.02121254719665</c:v>
                </c:pt>
                <c:pt idx="5">
                  <c:v>130.18121254719665</c:v>
                </c:pt>
                <c:pt idx="6">
                  <c:v>129.70121254719663</c:v>
                </c:pt>
                <c:pt idx="7">
                  <c:v>151.16818753952379</c:v>
                </c:pt>
                <c:pt idx="8">
                  <c:v>155.52818753952377</c:v>
                </c:pt>
                <c:pt idx="9">
                  <c:v>153.58818753952377</c:v>
                </c:pt>
                <c:pt idx="10">
                  <c:v>151.19788758288396</c:v>
                </c:pt>
                <c:pt idx="11">
                  <c:v>138.39426068794154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47-444A-8A36-07BF7CEECBA9}"/>
            </c:ext>
          </c:extLst>
        </c:ser>
        <c:ser>
          <c:idx val="4"/>
          <c:order val="4"/>
          <c:tx>
            <c:strRef>
              <c:f>'Plots (wo antenna eff. loss)'!$F$2</c:f>
              <c:strCache>
                <c:ptCount val="1"/>
                <c:pt idx="0">
                  <c:v>5-MHz (RF+BB/BB-only) RedCap UE 
(target rate scaled by 0.5)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loss)'!$F$3:$F$14</c:f>
              <c:numCache>
                <c:formatCode>0.0</c:formatCode>
                <c:ptCount val="12"/>
                <c:pt idx="6">
                  <c:v>135.40121254719665</c:v>
                </c:pt>
                <c:pt idx="11">
                  <c:v>142.09426068794153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47-444A-8A36-07BF7CEEC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0456000"/>
        <c:axId val="1140456328"/>
      </c:barChart>
      <c:catAx>
        <c:axId val="11404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328"/>
        <c:crosses val="autoZero"/>
        <c:auto val="1"/>
        <c:lblAlgn val="ctr"/>
        <c:lblOffset val="100"/>
        <c:noMultiLvlLbl val="0"/>
      </c:catAx>
      <c:valAx>
        <c:axId val="11404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200"/>
                  <a:t>MIL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'Plots (w antenna eff. loss)'!$B$2</c:f>
              <c:strCache>
                <c:ptCount val="1"/>
                <c:pt idx="0">
                  <c:v>Reference UE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loss)'!$B$3:$B$14</c:f>
              <c:numCache>
                <c:formatCode>0.0</c:formatCode>
                <c:ptCount val="12"/>
                <c:pt idx="0">
                  <c:v>150.87121254719665</c:v>
                </c:pt>
                <c:pt idx="1">
                  <c:v>155.36985199745908</c:v>
                </c:pt>
                <c:pt idx="2">
                  <c:v>148.97121254719667</c:v>
                </c:pt>
                <c:pt idx="3">
                  <c:v>152.97121254719667</c:v>
                </c:pt>
                <c:pt idx="4">
                  <c:v>143.45121254719666</c:v>
                </c:pt>
                <c:pt idx="5">
                  <c:v>146.28121254719667</c:v>
                </c:pt>
                <c:pt idx="6">
                  <c:v>148.44121254719664</c:v>
                </c:pt>
                <c:pt idx="7">
                  <c:v>151.92818753952378</c:v>
                </c:pt>
                <c:pt idx="8">
                  <c:v>155.50818753952376</c:v>
                </c:pt>
                <c:pt idx="9">
                  <c:v>153.54818753952378</c:v>
                </c:pt>
                <c:pt idx="10">
                  <c:v>151.19788758288396</c:v>
                </c:pt>
                <c:pt idx="11">
                  <c:v>139.13697499232717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C7-4018-A7C8-258484D4E6F0}"/>
            </c:ext>
          </c:extLst>
        </c:ser>
        <c:ser>
          <c:idx val="1"/>
          <c:order val="1"/>
          <c:tx>
            <c:strRef>
              <c:f>'Plots (w antenna eff. loss)'!$C$2</c:f>
              <c:strCache>
                <c:ptCount val="1"/>
                <c:pt idx="0">
                  <c:v>Rel-17 RedCap 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loss)'!$C$3:$C$14</c:f>
              <c:numCache>
                <c:formatCode>0.0</c:formatCode>
                <c:ptCount val="12"/>
                <c:pt idx="0">
                  <c:v>141.37121254719665</c:v>
                </c:pt>
                <c:pt idx="1">
                  <c:v>152.36985199745908</c:v>
                </c:pt>
                <c:pt idx="2">
                  <c:v>139.37121254719665</c:v>
                </c:pt>
                <c:pt idx="3">
                  <c:v>143.37121254719665</c:v>
                </c:pt>
                <c:pt idx="4">
                  <c:v>132.02121254719665</c:v>
                </c:pt>
                <c:pt idx="5">
                  <c:v>136.00121254719667</c:v>
                </c:pt>
                <c:pt idx="6">
                  <c:v>138.79121254719666</c:v>
                </c:pt>
                <c:pt idx="7">
                  <c:v>148.16818753952379</c:v>
                </c:pt>
                <c:pt idx="8">
                  <c:v>152.52818753952377</c:v>
                </c:pt>
                <c:pt idx="9">
                  <c:v>150.58818753952377</c:v>
                </c:pt>
                <c:pt idx="10">
                  <c:v>148.19788758288396</c:v>
                </c:pt>
                <c:pt idx="11">
                  <c:v>136.13697499232717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C7-4018-A7C8-258484D4E6F0}"/>
            </c:ext>
          </c:extLst>
        </c:ser>
        <c:ser>
          <c:idx val="2"/>
          <c:order val="2"/>
          <c:tx>
            <c:strRef>
              <c:f>'Plots (w antenna eff. loss)'!$D$2</c:f>
              <c:strCache>
                <c:ptCount val="1"/>
                <c:pt idx="0">
                  <c:v>5 MHz (RF+BB) RedCap UE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loss)'!$D$3:$D$14</c:f>
              <c:numCache>
                <c:formatCode>0.0</c:formatCode>
                <c:ptCount val="12"/>
                <c:pt idx="0">
                  <c:v>139.07121254719664</c:v>
                </c:pt>
                <c:pt idx="1">
                  <c:v>152.46196279044045</c:v>
                </c:pt>
                <c:pt idx="2">
                  <c:v>133.77121254719665</c:v>
                </c:pt>
                <c:pt idx="3">
                  <c:v>137.77121254719665</c:v>
                </c:pt>
                <c:pt idx="4">
                  <c:v>132.02121254719665</c:v>
                </c:pt>
                <c:pt idx="5">
                  <c:v>127.18121254719665</c:v>
                </c:pt>
                <c:pt idx="6">
                  <c:v>126.70121254719663</c:v>
                </c:pt>
                <c:pt idx="7">
                  <c:v>147.28818753952379</c:v>
                </c:pt>
                <c:pt idx="8">
                  <c:v>152.7181875395238</c:v>
                </c:pt>
                <c:pt idx="9">
                  <c:v>150.78818753952379</c:v>
                </c:pt>
                <c:pt idx="10">
                  <c:v>148.19788758288396</c:v>
                </c:pt>
                <c:pt idx="11">
                  <c:v>135.39426068794154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C7-4018-A7C8-258484D4E6F0}"/>
            </c:ext>
          </c:extLst>
        </c:ser>
        <c:ser>
          <c:idx val="3"/>
          <c:order val="3"/>
          <c:tx>
            <c:strRef>
              <c:f>'Plots (w antenna eff. loss)'!$E$2</c:f>
              <c:strCache>
                <c:ptCount val="1"/>
                <c:pt idx="0">
                  <c:v>5 MHz (BB-only) RedCap UE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loss)'!$E$3:$E$14</c:f>
              <c:numCache>
                <c:formatCode>0.0</c:formatCode>
                <c:ptCount val="12"/>
                <c:pt idx="0">
                  <c:v>141.37121254719665</c:v>
                </c:pt>
                <c:pt idx="1">
                  <c:v>152.36985199745908</c:v>
                </c:pt>
                <c:pt idx="2">
                  <c:v>139.37121254719665</c:v>
                </c:pt>
                <c:pt idx="3">
                  <c:v>143.37121254719665</c:v>
                </c:pt>
                <c:pt idx="4">
                  <c:v>132.02121254719665</c:v>
                </c:pt>
                <c:pt idx="5">
                  <c:v>127.18121254719665</c:v>
                </c:pt>
                <c:pt idx="6">
                  <c:v>126.70121254719663</c:v>
                </c:pt>
                <c:pt idx="7">
                  <c:v>148.16818753952379</c:v>
                </c:pt>
                <c:pt idx="8">
                  <c:v>152.52818753952377</c:v>
                </c:pt>
                <c:pt idx="9">
                  <c:v>150.58818753952377</c:v>
                </c:pt>
                <c:pt idx="10">
                  <c:v>148.19788758288396</c:v>
                </c:pt>
                <c:pt idx="11">
                  <c:v>135.39426068794154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C7-4018-A7C8-258484D4E6F0}"/>
            </c:ext>
          </c:extLst>
        </c:ser>
        <c:ser>
          <c:idx val="4"/>
          <c:order val="4"/>
          <c:tx>
            <c:strRef>
              <c:f>'Plots (w antenna eff. loss)'!$F$2</c:f>
              <c:strCache>
                <c:ptCount val="1"/>
                <c:pt idx="0">
                  <c:v>5 MHz (RF+BB/BB-only) RedCap UE 
(target rate scaled by 0.5)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loss)'!$F$3:$F$14</c:f>
              <c:numCache>
                <c:formatCode>0.0</c:formatCode>
                <c:ptCount val="12"/>
                <c:pt idx="6">
                  <c:v>132.40121254719665</c:v>
                </c:pt>
                <c:pt idx="11">
                  <c:v>139.09426068794153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C7-4018-A7C8-258484D4E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0456000"/>
        <c:axId val="1140456328"/>
      </c:barChart>
      <c:catAx>
        <c:axId val="11404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328"/>
        <c:crosses val="autoZero"/>
        <c:auto val="1"/>
        <c:lblAlgn val="ctr"/>
        <c:lblOffset val="100"/>
        <c:noMultiLvlLbl val="0"/>
      </c:catAx>
      <c:valAx>
        <c:axId val="11404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200"/>
                  <a:t>MIL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85912</xdr:colOff>
      <xdr:row>32</xdr:row>
      <xdr:rowOff>63033</xdr:rowOff>
    </xdr:from>
    <xdr:to>
      <xdr:col>8</xdr:col>
      <xdr:colOff>87794</xdr:colOff>
      <xdr:row>52</xdr:row>
      <xdr:rowOff>25390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B8A5EB-371E-4CFA-BDC4-7EEE30DFE9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85912</xdr:colOff>
      <xdr:row>32</xdr:row>
      <xdr:rowOff>63033</xdr:rowOff>
    </xdr:from>
    <xdr:to>
      <xdr:col>8</xdr:col>
      <xdr:colOff>87794</xdr:colOff>
      <xdr:row>52</xdr:row>
      <xdr:rowOff>25390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C510D1-0B15-4549-AB88-4C4CF8678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51" customWidth="1"/>
    <col min="2" max="4" width="15.625" style="42" customWidth="1"/>
    <col min="5" max="5" width="15.625" style="54" customWidth="1"/>
    <col min="6" max="6" width="39.625" style="52" customWidth="1"/>
    <col min="7" max="16384" width="9" style="51"/>
  </cols>
  <sheetData>
    <row r="1" spans="1:6" ht="15">
      <c r="A1" s="56" t="s">
        <v>0</v>
      </c>
    </row>
    <row r="2" spans="1:6" ht="30">
      <c r="A2" s="14" t="s">
        <v>1</v>
      </c>
    </row>
    <row r="3" spans="1:6" ht="15">
      <c r="A3" s="11" t="s">
        <v>2</v>
      </c>
    </row>
    <row r="5" spans="1:6" ht="28.35" customHeight="1">
      <c r="A5" s="4" t="s">
        <v>3</v>
      </c>
      <c r="B5" s="85" t="s">
        <v>4</v>
      </c>
      <c r="C5" s="85"/>
      <c r="D5" s="85"/>
      <c r="E5" s="85"/>
      <c r="F5" s="85"/>
    </row>
    <row r="6" spans="1:6">
      <c r="A6" s="4"/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6" ht="15" customHeight="1">
      <c r="A7" s="5" t="s">
        <v>10</v>
      </c>
      <c r="B7" s="39"/>
      <c r="C7" s="39"/>
      <c r="D7" s="39"/>
      <c r="E7" s="39"/>
      <c r="F7" s="24"/>
    </row>
    <row r="8" spans="1:6" ht="15">
      <c r="A8" s="6" t="s">
        <v>11</v>
      </c>
      <c r="B8" s="35">
        <v>4</v>
      </c>
      <c r="C8" s="35">
        <v>4</v>
      </c>
      <c r="D8" s="35">
        <v>4</v>
      </c>
      <c r="E8" s="35">
        <v>4</v>
      </c>
      <c r="F8" s="24" t="s">
        <v>12</v>
      </c>
    </row>
    <row r="9" spans="1:6" ht="15">
      <c r="A9" s="6" t="s">
        <v>13</v>
      </c>
      <c r="B9" s="35">
        <v>100</v>
      </c>
      <c r="C9" s="35">
        <v>100</v>
      </c>
      <c r="D9" s="35">
        <v>100</v>
      </c>
      <c r="E9" s="35">
        <v>100</v>
      </c>
      <c r="F9" s="24" t="s">
        <v>100</v>
      </c>
    </row>
    <row r="10" spans="1:6" ht="15">
      <c r="A10" s="6" t="s">
        <v>14</v>
      </c>
      <c r="B10" s="36" t="s">
        <v>15</v>
      </c>
      <c r="C10" s="36" t="s">
        <v>15</v>
      </c>
      <c r="D10" s="36" t="s">
        <v>15</v>
      </c>
      <c r="E10" s="36" t="s">
        <v>15</v>
      </c>
      <c r="F10" s="24"/>
    </row>
    <row r="11" spans="1:6" ht="30">
      <c r="A11" s="6" t="s">
        <v>16</v>
      </c>
      <c r="B11" s="36" t="s">
        <v>15</v>
      </c>
      <c r="C11" s="37">
        <v>10000000</v>
      </c>
      <c r="D11" s="36" t="s">
        <v>15</v>
      </c>
      <c r="E11" s="35">
        <v>1000000</v>
      </c>
      <c r="F11" s="25" t="s">
        <v>118</v>
      </c>
    </row>
    <row r="12" spans="1:6" ht="15">
      <c r="A12" s="6" t="s">
        <v>17</v>
      </c>
      <c r="B12" s="38">
        <v>0.01</v>
      </c>
      <c r="C12" s="36" t="s">
        <v>15</v>
      </c>
      <c r="D12" s="46">
        <v>0.01</v>
      </c>
      <c r="E12" s="36" t="s">
        <v>15</v>
      </c>
      <c r="F12" s="24" t="s">
        <v>100</v>
      </c>
    </row>
    <row r="13" spans="1:6" ht="15">
      <c r="A13" s="6" t="s">
        <v>18</v>
      </c>
      <c r="B13" s="36" t="s">
        <v>15</v>
      </c>
      <c r="C13" s="38">
        <v>0.1</v>
      </c>
      <c r="D13" s="36" t="s">
        <v>15</v>
      </c>
      <c r="E13" s="46">
        <v>0.1</v>
      </c>
      <c r="F13" s="24" t="s">
        <v>100</v>
      </c>
    </row>
    <row r="14" spans="1:6" ht="15">
      <c r="A14" s="6" t="s">
        <v>19</v>
      </c>
      <c r="B14" s="37" t="s">
        <v>20</v>
      </c>
      <c r="C14" s="37" t="s">
        <v>20</v>
      </c>
      <c r="D14" s="37" t="s">
        <v>20</v>
      </c>
      <c r="E14" s="37" t="s">
        <v>20</v>
      </c>
      <c r="F14" s="24" t="s">
        <v>100</v>
      </c>
    </row>
    <row r="15" spans="1:6" ht="15">
      <c r="A15" s="6" t="s">
        <v>21</v>
      </c>
      <c r="B15" s="37">
        <v>3</v>
      </c>
      <c r="C15" s="37">
        <v>3</v>
      </c>
      <c r="D15" s="37">
        <v>3</v>
      </c>
      <c r="E15" s="37">
        <v>3</v>
      </c>
      <c r="F15" s="24" t="s">
        <v>100</v>
      </c>
    </row>
    <row r="16" spans="1:6" ht="15" customHeight="1">
      <c r="A16" s="5" t="s">
        <v>22</v>
      </c>
      <c r="B16" s="39"/>
      <c r="C16" s="39"/>
      <c r="D16" s="39"/>
      <c r="E16" s="39"/>
      <c r="F16" s="24"/>
    </row>
    <row r="17" spans="1:6" ht="45">
      <c r="A17" s="6" t="s">
        <v>23</v>
      </c>
      <c r="B17" s="37">
        <v>192</v>
      </c>
      <c r="C17" s="37">
        <v>192</v>
      </c>
      <c r="D17" s="35">
        <v>1</v>
      </c>
      <c r="E17" s="35">
        <v>1</v>
      </c>
      <c r="F17" s="25" t="s">
        <v>101</v>
      </c>
    </row>
    <row r="18" spans="1:6" ht="30">
      <c r="A18" s="6" t="s">
        <v>24</v>
      </c>
      <c r="B18" s="37">
        <v>64</v>
      </c>
      <c r="C18" s="37">
        <v>64</v>
      </c>
      <c r="D18" s="37">
        <v>64</v>
      </c>
      <c r="E18" s="37">
        <v>64</v>
      </c>
      <c r="F18" s="25" t="s">
        <v>119</v>
      </c>
    </row>
    <row r="19" spans="1:6" ht="75">
      <c r="A19" s="8" t="s">
        <v>25</v>
      </c>
      <c r="B19" s="40">
        <v>4</v>
      </c>
      <c r="C19" s="40">
        <v>4</v>
      </c>
      <c r="D19" s="37">
        <v>1</v>
      </c>
      <c r="E19" s="37">
        <v>1</v>
      </c>
      <c r="F19" s="26" t="s">
        <v>120</v>
      </c>
    </row>
    <row r="20" spans="1:6" ht="60">
      <c r="A20" s="8" t="s">
        <v>26</v>
      </c>
      <c r="B20" s="40">
        <v>24</v>
      </c>
      <c r="C20" s="40">
        <v>24</v>
      </c>
      <c r="D20" s="37" t="s">
        <v>15</v>
      </c>
      <c r="E20" s="37" t="s">
        <v>15</v>
      </c>
      <c r="F20" s="26" t="s">
        <v>104</v>
      </c>
    </row>
    <row r="21" spans="1:6" ht="15">
      <c r="A21" s="6" t="s">
        <v>27</v>
      </c>
      <c r="B21" s="37">
        <f>B20+10*LOG10(B9)</f>
        <v>44</v>
      </c>
      <c r="C21" s="37">
        <f>C20+10*LOG10(C9)</f>
        <v>44</v>
      </c>
      <c r="D21" s="35">
        <v>23</v>
      </c>
      <c r="E21" s="35">
        <v>23</v>
      </c>
      <c r="F21" s="25" t="s">
        <v>28</v>
      </c>
    </row>
    <row r="22" spans="1:6" ht="45">
      <c r="A22" s="6" t="s">
        <v>29</v>
      </c>
      <c r="B22" s="37">
        <f>B20+10*LOG10(B46/1000000)</f>
        <v>36.375437381428746</v>
      </c>
      <c r="C22" s="37">
        <f>C20+10*LOG10(C47/1000000)</f>
        <v>43.924651478080435</v>
      </c>
      <c r="D22" s="35">
        <v>23</v>
      </c>
      <c r="E22" s="35">
        <v>23</v>
      </c>
      <c r="F22" s="25" t="s">
        <v>105</v>
      </c>
    </row>
    <row r="23" spans="1:6" ht="45">
      <c r="A23" s="7" t="s">
        <v>30</v>
      </c>
      <c r="B23" s="37">
        <f>B24+10*LOG10(B17/B18)-B25</f>
        <v>12.771212547196624</v>
      </c>
      <c r="C23" s="37">
        <f>C24+10*LOG10(C17/C18)-C25</f>
        <v>12.771212547196624</v>
      </c>
      <c r="D23" s="37">
        <f>D24+10*LOG10(D17/D19)-D25</f>
        <v>0</v>
      </c>
      <c r="E23" s="37">
        <f>E24+10*LOG10(E17/E19)-E25</f>
        <v>0</v>
      </c>
      <c r="F23" s="27" t="s">
        <v>106</v>
      </c>
    </row>
    <row r="24" spans="1:6" ht="75">
      <c r="A24" s="6" t="s">
        <v>31</v>
      </c>
      <c r="B24" s="37">
        <v>8</v>
      </c>
      <c r="C24" s="37">
        <v>8</v>
      </c>
      <c r="D24" s="35">
        <v>0</v>
      </c>
      <c r="E24" s="35">
        <v>0</v>
      </c>
      <c r="F24" s="25" t="s">
        <v>121</v>
      </c>
    </row>
    <row r="25" spans="1:6" ht="60">
      <c r="A25" s="8" t="s">
        <v>32</v>
      </c>
      <c r="B25" s="40">
        <v>0</v>
      </c>
      <c r="C25" s="40">
        <v>0</v>
      </c>
      <c r="D25" s="37">
        <v>0</v>
      </c>
      <c r="E25" s="37">
        <v>0</v>
      </c>
      <c r="F25" s="26" t="s">
        <v>122</v>
      </c>
    </row>
    <row r="26" spans="1:6" ht="60">
      <c r="A26" s="14" t="s">
        <v>33</v>
      </c>
      <c r="B26" s="15">
        <v>8</v>
      </c>
      <c r="C26" s="15">
        <v>12</v>
      </c>
      <c r="D26" s="37">
        <v>0</v>
      </c>
      <c r="E26" s="37">
        <v>0</v>
      </c>
      <c r="F26" s="28" t="s">
        <v>34</v>
      </c>
    </row>
    <row r="27" spans="1:6" ht="15">
      <c r="A27" s="6" t="s">
        <v>35</v>
      </c>
      <c r="B27" s="37">
        <v>0</v>
      </c>
      <c r="C27" s="37">
        <v>0</v>
      </c>
      <c r="D27" s="35">
        <v>0</v>
      </c>
      <c r="E27" s="35">
        <v>0</v>
      </c>
      <c r="F27" s="24" t="s">
        <v>36</v>
      </c>
    </row>
    <row r="28" spans="1:6" ht="15.75" customHeight="1">
      <c r="A28" s="6" t="s">
        <v>37</v>
      </c>
      <c r="B28" s="37">
        <v>0</v>
      </c>
      <c r="C28" s="37">
        <v>0</v>
      </c>
      <c r="D28" s="35">
        <v>0</v>
      </c>
      <c r="E28" s="35">
        <v>0</v>
      </c>
      <c r="F28" s="24" t="s">
        <v>36</v>
      </c>
    </row>
    <row r="29" spans="1:6" ht="30">
      <c r="A29" s="6" t="s">
        <v>38</v>
      </c>
      <c r="B29" s="37">
        <v>3</v>
      </c>
      <c r="C29" s="37">
        <v>3</v>
      </c>
      <c r="D29" s="35">
        <v>1</v>
      </c>
      <c r="E29" s="35">
        <v>1</v>
      </c>
      <c r="F29" s="24" t="s">
        <v>36</v>
      </c>
    </row>
    <row r="30" spans="1:6" ht="15">
      <c r="A30" s="6" t="s">
        <v>39</v>
      </c>
      <c r="B30" s="37">
        <f>B22+B23+B26+B27-B29</f>
        <v>54.146649928625372</v>
      </c>
      <c r="C30" s="36" t="s">
        <v>15</v>
      </c>
      <c r="D30" s="35">
        <f>D22+D23+D26+D27-D29</f>
        <v>22</v>
      </c>
      <c r="E30" s="36" t="s">
        <v>15</v>
      </c>
      <c r="F30" s="25" t="s">
        <v>40</v>
      </c>
    </row>
    <row r="31" spans="1:6" ht="15">
      <c r="A31" s="6" t="s">
        <v>41</v>
      </c>
      <c r="B31" s="36" t="s">
        <v>15</v>
      </c>
      <c r="C31" s="37">
        <f>C22+C23+C26-C28-C29</f>
        <v>65.695864025277061</v>
      </c>
      <c r="D31" s="36" t="s">
        <v>15</v>
      </c>
      <c r="E31" s="35">
        <f>E22+E23+E26-E28-E29</f>
        <v>22</v>
      </c>
      <c r="F31" s="25" t="s">
        <v>40</v>
      </c>
    </row>
    <row r="32" spans="1:6" ht="15">
      <c r="A32" s="5" t="s">
        <v>42</v>
      </c>
      <c r="B32" s="39"/>
      <c r="C32" s="39"/>
      <c r="D32" s="39"/>
      <c r="E32" s="39"/>
      <c r="F32" s="24"/>
    </row>
    <row r="33" spans="1:6" ht="45">
      <c r="A33" s="6" t="s">
        <v>43</v>
      </c>
      <c r="B33" s="37">
        <v>4</v>
      </c>
      <c r="C33" s="37">
        <v>4</v>
      </c>
      <c r="D33" s="37">
        <v>192</v>
      </c>
      <c r="E33" s="37">
        <v>192</v>
      </c>
      <c r="F33" s="25" t="s">
        <v>123</v>
      </c>
    </row>
    <row r="34" spans="1:6" ht="90">
      <c r="A34" s="8" t="s">
        <v>44</v>
      </c>
      <c r="B34" s="37">
        <v>4</v>
      </c>
      <c r="C34" s="37">
        <v>4</v>
      </c>
      <c r="D34" s="40">
        <v>4</v>
      </c>
      <c r="E34" s="40">
        <v>4</v>
      </c>
      <c r="F34" s="26" t="s">
        <v>124</v>
      </c>
    </row>
    <row r="35" spans="1:6" ht="45">
      <c r="A35" s="6" t="s">
        <v>45</v>
      </c>
      <c r="B35" s="37">
        <f>B36+10*LOG10(B33/B34)-B37</f>
        <v>0</v>
      </c>
      <c r="C35" s="37">
        <f>C36+10*LOG10(C33/C34)-C37</f>
        <v>0</v>
      </c>
      <c r="D35" s="37">
        <f>D36+10*LOG10(D33/D18)-D37</f>
        <v>12.771212547196624</v>
      </c>
      <c r="E35" s="37">
        <f>E36+10*LOG10(E33/E18)-E37</f>
        <v>12.771212547196624</v>
      </c>
      <c r="F35" s="25" t="s">
        <v>106</v>
      </c>
    </row>
    <row r="36" spans="1:6" ht="75">
      <c r="A36" s="6" t="s">
        <v>46</v>
      </c>
      <c r="B36" s="37">
        <v>0</v>
      </c>
      <c r="C36" s="37">
        <v>0</v>
      </c>
      <c r="D36" s="35">
        <v>8</v>
      </c>
      <c r="E36" s="35">
        <v>8</v>
      </c>
      <c r="F36" s="25" t="s">
        <v>121</v>
      </c>
    </row>
    <row r="37" spans="1:6" ht="60">
      <c r="A37" s="8" t="s">
        <v>47</v>
      </c>
      <c r="B37" s="37">
        <v>0</v>
      </c>
      <c r="C37" s="37">
        <v>0</v>
      </c>
      <c r="D37" s="40">
        <v>0</v>
      </c>
      <c r="E37" s="40">
        <v>0</v>
      </c>
      <c r="F37" s="26" t="s">
        <v>122</v>
      </c>
    </row>
    <row r="38" spans="1:6" ht="60">
      <c r="A38" s="9" t="s">
        <v>97</v>
      </c>
      <c r="B38" s="37">
        <v>0</v>
      </c>
      <c r="C38" s="37">
        <v>0</v>
      </c>
      <c r="D38" s="15">
        <v>8</v>
      </c>
      <c r="E38" s="15">
        <v>12</v>
      </c>
      <c r="F38" s="28" t="s">
        <v>34</v>
      </c>
    </row>
    <row r="39" spans="1:6" ht="30">
      <c r="A39" s="6" t="s">
        <v>48</v>
      </c>
      <c r="B39" s="37">
        <v>1</v>
      </c>
      <c r="C39" s="37">
        <v>1</v>
      </c>
      <c r="D39" s="35">
        <v>3</v>
      </c>
      <c r="E39" s="35">
        <v>3</v>
      </c>
      <c r="F39" s="24" t="s">
        <v>36</v>
      </c>
    </row>
    <row r="40" spans="1:6" ht="15">
      <c r="A40" s="6" t="s">
        <v>49</v>
      </c>
      <c r="B40" s="35">
        <v>7</v>
      </c>
      <c r="C40" s="35">
        <v>7</v>
      </c>
      <c r="D40" s="35">
        <v>5</v>
      </c>
      <c r="E40" s="35">
        <v>5</v>
      </c>
      <c r="F40" s="24" t="s">
        <v>36</v>
      </c>
    </row>
    <row r="41" spans="1:6" ht="15">
      <c r="A41" s="6" t="s">
        <v>50</v>
      </c>
      <c r="B41" s="35">
        <v>-174</v>
      </c>
      <c r="C41" s="35">
        <v>-174</v>
      </c>
      <c r="D41" s="35">
        <v>-174</v>
      </c>
      <c r="E41" s="37">
        <v>-174</v>
      </c>
      <c r="F41" s="24"/>
    </row>
    <row r="42" spans="1:6" ht="30">
      <c r="A42" s="8" t="s">
        <v>51</v>
      </c>
      <c r="B42" s="40">
        <v>-999</v>
      </c>
      <c r="C42" s="40" t="s">
        <v>15</v>
      </c>
      <c r="D42" s="40">
        <v>-999</v>
      </c>
      <c r="E42" s="40" t="s">
        <v>15</v>
      </c>
      <c r="F42" s="28" t="s">
        <v>52</v>
      </c>
    </row>
    <row r="43" spans="1:6" ht="30">
      <c r="A43" s="8" t="s">
        <v>53</v>
      </c>
      <c r="B43" s="40" t="s">
        <v>15</v>
      </c>
      <c r="C43" s="40">
        <v>-999</v>
      </c>
      <c r="D43" s="40" t="s">
        <v>15</v>
      </c>
      <c r="E43" s="40">
        <v>-999</v>
      </c>
      <c r="F43" s="28" t="s">
        <v>52</v>
      </c>
    </row>
    <row r="44" spans="1:6" ht="30">
      <c r="A44" s="6" t="s">
        <v>54</v>
      </c>
      <c r="B44" s="37">
        <f>10*LOG10(10^((B40+B41)/10)+10^(B42/10))</f>
        <v>-167.00000000000003</v>
      </c>
      <c r="C44" s="36" t="s">
        <v>15</v>
      </c>
      <c r="D44" s="37">
        <f>10*LOG10(10^((D40+D41)/10)+10^(D42/10))</f>
        <v>-169.00000000000003</v>
      </c>
      <c r="E44" s="36" t="s">
        <v>15</v>
      </c>
      <c r="F44" s="24"/>
    </row>
    <row r="45" spans="1:6" ht="30">
      <c r="A45" s="6" t="s">
        <v>55</v>
      </c>
      <c r="B45" s="36" t="s">
        <v>15</v>
      </c>
      <c r="C45" s="37">
        <f>10*LOG10(10^((C40+C41)/10)+10^(C43/10))</f>
        <v>-167.00000000000003</v>
      </c>
      <c r="D45" s="36" t="s">
        <v>15</v>
      </c>
      <c r="E45" s="37">
        <f>10*LOG10(10^((E40+E41)/10)+10^(E43/10))</f>
        <v>-169.00000000000003</v>
      </c>
      <c r="F45" s="24"/>
    </row>
    <row r="46" spans="1:6" ht="30">
      <c r="A46" s="9" t="s">
        <v>56</v>
      </c>
      <c r="B46" s="15">
        <f>48*360*1000</f>
        <v>17280000</v>
      </c>
      <c r="C46" s="15" t="s">
        <v>15</v>
      </c>
      <c r="D46" s="15">
        <f>1*12*30*1000</f>
        <v>360000</v>
      </c>
      <c r="E46" s="15" t="s">
        <v>15</v>
      </c>
      <c r="F46" s="28" t="s">
        <v>57</v>
      </c>
    </row>
    <row r="47" spans="1:6" ht="30">
      <c r="A47" s="9" t="s">
        <v>58</v>
      </c>
      <c r="B47" s="15" t="s">
        <v>15</v>
      </c>
      <c r="C47" s="15">
        <f>273*360*1000</f>
        <v>98280000</v>
      </c>
      <c r="D47" s="15" t="s">
        <v>15</v>
      </c>
      <c r="E47" s="15">
        <f>30*360*1000</f>
        <v>10800000</v>
      </c>
      <c r="F47" s="28" t="s">
        <v>57</v>
      </c>
    </row>
    <row r="48" spans="1:6" ht="15">
      <c r="A48" s="6" t="s">
        <v>59</v>
      </c>
      <c r="B48" s="37">
        <f>B44+10*LOG10(B46)</f>
        <v>-94.624562618571289</v>
      </c>
      <c r="C48" s="37" t="s">
        <v>15</v>
      </c>
      <c r="D48" s="37">
        <f>D44+10*LOG10(D46)</f>
        <v>-113.43697499232715</v>
      </c>
      <c r="E48" s="36" t="s">
        <v>15</v>
      </c>
      <c r="F48" s="24"/>
    </row>
    <row r="49" spans="1:6" ht="15">
      <c r="A49" s="6" t="s">
        <v>60</v>
      </c>
      <c r="B49" s="36" t="s">
        <v>15</v>
      </c>
      <c r="C49" s="37">
        <f>C45+10*LOG10(C47)</f>
        <v>-87.075348521919594</v>
      </c>
      <c r="D49" s="36" t="s">
        <v>15</v>
      </c>
      <c r="E49" s="37">
        <f>E45+10*LOG10(E47)</f>
        <v>-98.66576244513054</v>
      </c>
      <c r="F49" s="24"/>
    </row>
    <row r="50" spans="1:6" ht="15">
      <c r="A50" s="9" t="s">
        <v>61</v>
      </c>
      <c r="B50" s="15">
        <v>-9.1999999999999993</v>
      </c>
      <c r="C50" s="15" t="s">
        <v>15</v>
      </c>
      <c r="D50" s="15">
        <v>-5.4</v>
      </c>
      <c r="E50" s="15" t="s">
        <v>15</v>
      </c>
      <c r="F50" s="28" t="s">
        <v>62</v>
      </c>
    </row>
    <row r="51" spans="1:6" ht="15">
      <c r="A51" s="9" t="s">
        <v>63</v>
      </c>
      <c r="B51" s="15" t="s">
        <v>15</v>
      </c>
      <c r="C51" s="15">
        <v>-5.7</v>
      </c>
      <c r="D51" s="15" t="s">
        <v>15</v>
      </c>
      <c r="E51" s="15">
        <v>-10.7</v>
      </c>
      <c r="F51" s="28" t="s">
        <v>62</v>
      </c>
    </row>
    <row r="52" spans="1:6" ht="15">
      <c r="A52" s="6" t="s">
        <v>64</v>
      </c>
      <c r="B52" s="37">
        <v>2</v>
      </c>
      <c r="C52" s="37">
        <v>2</v>
      </c>
      <c r="D52" s="35">
        <v>2</v>
      </c>
      <c r="E52" s="35">
        <v>2</v>
      </c>
      <c r="F52" s="24" t="s">
        <v>36</v>
      </c>
    </row>
    <row r="53" spans="1:6" ht="30">
      <c r="A53" s="6" t="s">
        <v>65</v>
      </c>
      <c r="B53" s="35">
        <v>0</v>
      </c>
      <c r="C53" s="37" t="s">
        <v>15</v>
      </c>
      <c r="D53" s="35">
        <v>0</v>
      </c>
      <c r="E53" s="35" t="s">
        <v>15</v>
      </c>
      <c r="F53" s="24" t="s">
        <v>66</v>
      </c>
    </row>
    <row r="54" spans="1:6" ht="30">
      <c r="A54" s="6" t="s">
        <v>67</v>
      </c>
      <c r="B54" s="36" t="s">
        <v>15</v>
      </c>
      <c r="C54" s="35">
        <v>0</v>
      </c>
      <c r="D54" s="36" t="s">
        <v>15</v>
      </c>
      <c r="E54" s="35">
        <v>0</v>
      </c>
      <c r="F54" s="24" t="s">
        <v>66</v>
      </c>
    </row>
    <row r="55" spans="1:6" ht="30">
      <c r="A55" s="6" t="s">
        <v>68</v>
      </c>
      <c r="B55" s="37">
        <f>B48+B50+B52-B53</f>
        <v>-101.82456261857129</v>
      </c>
      <c r="C55" s="36" t="s">
        <v>15</v>
      </c>
      <c r="D55" s="37">
        <f>D48+D50+D52-D53</f>
        <v>-116.83697499232716</v>
      </c>
      <c r="E55" s="36" t="s">
        <v>15</v>
      </c>
      <c r="F55" s="24" t="s">
        <v>69</v>
      </c>
    </row>
    <row r="56" spans="1:6" ht="30">
      <c r="A56" s="6" t="s">
        <v>70</v>
      </c>
      <c r="B56" s="36" t="s">
        <v>15</v>
      </c>
      <c r="C56" s="37">
        <f>C49+C51+C52-C54</f>
        <v>-90.775348521919597</v>
      </c>
      <c r="D56" s="37" t="s">
        <v>15</v>
      </c>
      <c r="E56" s="37">
        <f>E49+E51+E52-E54</f>
        <v>-107.36576244513054</v>
      </c>
      <c r="F56" s="24" t="s">
        <v>69</v>
      </c>
    </row>
    <row r="57" spans="1:6" ht="30">
      <c r="A57" s="11" t="s">
        <v>71</v>
      </c>
      <c r="B57" s="41">
        <f>B30+B35+B38-B39-B55</f>
        <v>154.97121254719667</v>
      </c>
      <c r="C57" s="41" t="s">
        <v>15</v>
      </c>
      <c r="D57" s="41">
        <f>D30+D35+D38-D39-D55</f>
        <v>156.60818753952378</v>
      </c>
      <c r="E57" s="41" t="s">
        <v>15</v>
      </c>
      <c r="F57" s="30" t="s">
        <v>125</v>
      </c>
    </row>
    <row r="58" spans="1:6" ht="33.75" customHeight="1">
      <c r="A58" s="11" t="s">
        <v>72</v>
      </c>
      <c r="B58" s="41" t="s">
        <v>15</v>
      </c>
      <c r="C58" s="41">
        <f>C31+C35+C38-C39-C56</f>
        <v>155.47121254719667</v>
      </c>
      <c r="D58" s="41" t="s">
        <v>15</v>
      </c>
      <c r="E58" s="41">
        <f>E31+E35+E38-E39-E56</f>
        <v>151.13697499232717</v>
      </c>
      <c r="F58" s="30" t="s">
        <v>125</v>
      </c>
    </row>
    <row r="59" spans="1:6" ht="15">
      <c r="A59" s="5" t="s">
        <v>73</v>
      </c>
      <c r="B59" s="39"/>
      <c r="C59" s="39"/>
      <c r="D59" s="39"/>
      <c r="E59" s="39"/>
      <c r="F59" s="24"/>
    </row>
    <row r="60" spans="1:6" ht="36" customHeight="1">
      <c r="A60" s="8" t="s">
        <v>74</v>
      </c>
      <c r="B60" s="40">
        <v>7</v>
      </c>
      <c r="C60" s="40">
        <v>7</v>
      </c>
      <c r="D60" s="40">
        <v>7</v>
      </c>
      <c r="E60" s="40">
        <v>7</v>
      </c>
      <c r="F60" s="86" t="s">
        <v>126</v>
      </c>
    </row>
    <row r="61" spans="1:6" ht="30">
      <c r="A61" s="8" t="s">
        <v>75</v>
      </c>
      <c r="B61" s="40">
        <v>7.56</v>
      </c>
      <c r="C61" s="55" t="s">
        <v>15</v>
      </c>
      <c r="D61" s="40">
        <v>7.56</v>
      </c>
      <c r="E61" s="55" t="s">
        <v>15</v>
      </c>
      <c r="F61" s="87"/>
    </row>
    <row r="62" spans="1:6" ht="30">
      <c r="A62" s="8" t="s">
        <v>76</v>
      </c>
      <c r="B62" s="55" t="s">
        <v>15</v>
      </c>
      <c r="C62" s="40">
        <v>4.4800000000000004</v>
      </c>
      <c r="D62" s="55" t="s">
        <v>15</v>
      </c>
      <c r="E62" s="40">
        <v>4.4800000000000004</v>
      </c>
      <c r="F62" s="87"/>
    </row>
    <row r="63" spans="1:6" ht="15">
      <c r="A63" s="8" t="s">
        <v>77</v>
      </c>
      <c r="B63" s="40">
        <v>0</v>
      </c>
      <c r="C63" s="40">
        <v>0</v>
      </c>
      <c r="D63" s="40">
        <v>0</v>
      </c>
      <c r="E63" s="40">
        <v>0</v>
      </c>
      <c r="F63" s="87"/>
    </row>
    <row r="64" spans="1:6" ht="36" customHeight="1">
      <c r="A64" s="8" t="s">
        <v>78</v>
      </c>
      <c r="B64" s="40">
        <v>26.25</v>
      </c>
      <c r="C64" s="40">
        <v>26.25</v>
      </c>
      <c r="D64" s="40">
        <v>26.25</v>
      </c>
      <c r="E64" s="40">
        <v>26.25</v>
      </c>
      <c r="F64" s="87"/>
    </row>
    <row r="65" spans="1:6" ht="15">
      <c r="A65" s="8" t="s">
        <v>79</v>
      </c>
      <c r="B65" s="40">
        <v>0</v>
      </c>
      <c r="C65" s="40">
        <v>0</v>
      </c>
      <c r="D65" s="40">
        <v>0</v>
      </c>
      <c r="E65" s="40">
        <v>0</v>
      </c>
      <c r="F65" s="88"/>
    </row>
    <row r="66" spans="1:6" ht="30">
      <c r="A66" s="11" t="s">
        <v>80</v>
      </c>
      <c r="B66" s="41">
        <f>B57-B61+B63-B64+B65</f>
        <v>121.16121254719667</v>
      </c>
      <c r="C66" s="41" t="s">
        <v>15</v>
      </c>
      <c r="D66" s="41">
        <f>D57-D61+D63-D64+D65</f>
        <v>122.79818753952378</v>
      </c>
      <c r="E66" s="41" t="s">
        <v>15</v>
      </c>
      <c r="F66" s="30" t="s">
        <v>117</v>
      </c>
    </row>
    <row r="67" spans="1:6" ht="30">
      <c r="A67" s="11" t="s">
        <v>81</v>
      </c>
      <c r="B67" s="41" t="s">
        <v>15</v>
      </c>
      <c r="C67" s="41">
        <f>C58-C62+C63-C64+C65</f>
        <v>124.74121254719668</v>
      </c>
      <c r="D67" s="41" t="s">
        <v>15</v>
      </c>
      <c r="E67" s="41">
        <f>E58-E62+E63-E64+E65</f>
        <v>120.40697499232718</v>
      </c>
      <c r="F67" s="30" t="s">
        <v>117</v>
      </c>
    </row>
    <row r="69" spans="1:6" ht="15">
      <c r="A69" s="11" t="s">
        <v>82</v>
      </c>
      <c r="B69" s="41">
        <f>B22+B27-B55+B26+B38</f>
        <v>146.20000000000005</v>
      </c>
      <c r="C69" s="41" t="s">
        <v>15</v>
      </c>
      <c r="D69" s="41">
        <f>D22+D27-D55+D26+D38</f>
        <v>147.83697499232716</v>
      </c>
      <c r="E69" s="41" t="s">
        <v>15</v>
      </c>
      <c r="F69" s="30" t="s">
        <v>117</v>
      </c>
    </row>
    <row r="70" spans="1:6" ht="15">
      <c r="A70" s="11" t="s">
        <v>83</v>
      </c>
      <c r="B70" s="41" t="s">
        <v>15</v>
      </c>
      <c r="C70" s="41">
        <f>C22-C28-C56+C26+C38</f>
        <v>146.70000000000005</v>
      </c>
      <c r="D70" s="41" t="s">
        <v>15</v>
      </c>
      <c r="E70" s="41">
        <f>E22-E28-E56+E26+E38</f>
        <v>142.36576244513054</v>
      </c>
      <c r="F70" s="30" t="s">
        <v>117</v>
      </c>
    </row>
    <row r="74" spans="1:6">
      <c r="E74" s="42"/>
    </row>
    <row r="77" spans="1:6" s="20" customFormat="1" ht="15">
      <c r="B77" s="32"/>
      <c r="C77" s="32"/>
      <c r="D77" s="32"/>
      <c r="E77" s="33"/>
    </row>
  </sheetData>
  <mergeCells count="2">
    <mergeCell ref="B5:F5"/>
    <mergeCell ref="F60:F65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CBF0-2BF1-45E2-8B6E-3A263BB8F917}">
  <dimension ref="A1:G7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21" customWidth="1"/>
    <col min="2" max="4" width="15.625" style="2" customWidth="1"/>
    <col min="5" max="5" width="15.625" style="45" customWidth="1"/>
    <col min="6" max="6" width="39.625" style="52" customWidth="1"/>
    <col min="7" max="7" width="20.25" style="3" customWidth="1"/>
    <col min="8" max="16384" width="9" style="3"/>
  </cols>
  <sheetData>
    <row r="1" spans="1:6" ht="15">
      <c r="A1" s="22" t="s">
        <v>0</v>
      </c>
    </row>
    <row r="2" spans="1:6" ht="30">
      <c r="A2" s="23" t="s">
        <v>1</v>
      </c>
    </row>
    <row r="3" spans="1:6" ht="15">
      <c r="A3" s="18" t="s">
        <v>2</v>
      </c>
    </row>
    <row r="5" spans="1:6" ht="28.35" customHeight="1">
      <c r="A5" s="4" t="s">
        <v>3</v>
      </c>
      <c r="B5" s="85" t="s">
        <v>4</v>
      </c>
      <c r="C5" s="85"/>
      <c r="D5" s="85"/>
      <c r="E5" s="85"/>
      <c r="F5" s="85"/>
    </row>
    <row r="6" spans="1:6">
      <c r="A6" s="4"/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6" ht="15" customHeight="1">
      <c r="A7" s="5" t="s">
        <v>10</v>
      </c>
      <c r="B7" s="39"/>
      <c r="C7" s="39"/>
      <c r="D7" s="39"/>
      <c r="E7" s="39"/>
      <c r="F7" s="24"/>
    </row>
    <row r="8" spans="1:6" ht="15">
      <c r="A8" s="6" t="s">
        <v>11</v>
      </c>
      <c r="B8" s="35">
        <v>4</v>
      </c>
      <c r="C8" s="35">
        <v>4</v>
      </c>
      <c r="D8" s="35">
        <v>4</v>
      </c>
      <c r="E8" s="35">
        <v>4</v>
      </c>
      <c r="F8" s="24" t="s">
        <v>12</v>
      </c>
    </row>
    <row r="9" spans="1:6" ht="15">
      <c r="A9" s="6" t="s">
        <v>13</v>
      </c>
      <c r="B9" s="35">
        <v>100</v>
      </c>
      <c r="C9" s="35">
        <v>100</v>
      </c>
      <c r="D9" s="35">
        <v>100</v>
      </c>
      <c r="E9" s="35">
        <v>100</v>
      </c>
      <c r="F9" s="24" t="s">
        <v>100</v>
      </c>
    </row>
    <row r="10" spans="1:6" ht="15">
      <c r="A10" s="6" t="s">
        <v>14</v>
      </c>
      <c r="B10" s="36" t="s">
        <v>15</v>
      </c>
      <c r="C10" s="36" t="s">
        <v>15</v>
      </c>
      <c r="D10" s="36" t="s">
        <v>15</v>
      </c>
      <c r="E10" s="36" t="s">
        <v>15</v>
      </c>
      <c r="F10" s="24"/>
    </row>
    <row r="11" spans="1:6" ht="30">
      <c r="A11" s="6" t="s">
        <v>16</v>
      </c>
      <c r="B11" s="36" t="s">
        <v>15</v>
      </c>
      <c r="C11" s="35">
        <v>2000000</v>
      </c>
      <c r="D11" s="53" t="s">
        <v>15</v>
      </c>
      <c r="E11" s="35">
        <v>1000000</v>
      </c>
      <c r="F11" s="25" t="s">
        <v>84</v>
      </c>
    </row>
    <row r="12" spans="1:6" ht="15">
      <c r="A12" s="6" t="s">
        <v>17</v>
      </c>
      <c r="B12" s="38">
        <v>0.01</v>
      </c>
      <c r="C12" s="36" t="s">
        <v>15</v>
      </c>
      <c r="D12" s="46">
        <v>0.01</v>
      </c>
      <c r="E12" s="36" t="s">
        <v>15</v>
      </c>
      <c r="F12" s="24" t="s">
        <v>100</v>
      </c>
    </row>
    <row r="13" spans="1:6" ht="15">
      <c r="A13" s="6" t="s">
        <v>18</v>
      </c>
      <c r="B13" s="36" t="s">
        <v>15</v>
      </c>
      <c r="C13" s="38">
        <v>0.1</v>
      </c>
      <c r="D13" s="36" t="s">
        <v>15</v>
      </c>
      <c r="E13" s="46">
        <v>0.1</v>
      </c>
      <c r="F13" s="24" t="s">
        <v>100</v>
      </c>
    </row>
    <row r="14" spans="1:6" ht="15">
      <c r="A14" s="6" t="s">
        <v>19</v>
      </c>
      <c r="B14" s="37" t="s">
        <v>20</v>
      </c>
      <c r="C14" s="37" t="s">
        <v>20</v>
      </c>
      <c r="D14" s="37" t="s">
        <v>20</v>
      </c>
      <c r="E14" s="37" t="s">
        <v>20</v>
      </c>
      <c r="F14" s="24" t="s">
        <v>100</v>
      </c>
    </row>
    <row r="15" spans="1:6" ht="15">
      <c r="A15" s="6" t="s">
        <v>21</v>
      </c>
      <c r="B15" s="37">
        <v>3</v>
      </c>
      <c r="C15" s="37">
        <v>3</v>
      </c>
      <c r="D15" s="37">
        <v>3</v>
      </c>
      <c r="E15" s="37">
        <v>3</v>
      </c>
      <c r="F15" s="24" t="s">
        <v>100</v>
      </c>
    </row>
    <row r="16" spans="1:6" ht="15">
      <c r="A16" s="5" t="s">
        <v>22</v>
      </c>
      <c r="B16" s="39"/>
      <c r="C16" s="39"/>
      <c r="D16" s="39"/>
      <c r="E16" s="39"/>
      <c r="F16" s="24"/>
    </row>
    <row r="17" spans="1:6" ht="46.5" customHeight="1">
      <c r="A17" s="6" t="s">
        <v>23</v>
      </c>
      <c r="B17" s="37">
        <v>192</v>
      </c>
      <c r="C17" s="37">
        <v>192</v>
      </c>
      <c r="D17" s="35">
        <v>1</v>
      </c>
      <c r="E17" s="35">
        <v>1</v>
      </c>
      <c r="F17" s="25" t="s">
        <v>101</v>
      </c>
    </row>
    <row r="18" spans="1:6" ht="45">
      <c r="A18" s="6" t="s">
        <v>24</v>
      </c>
      <c r="B18" s="37">
        <v>64</v>
      </c>
      <c r="C18" s="37">
        <v>64</v>
      </c>
      <c r="D18" s="37">
        <v>64</v>
      </c>
      <c r="E18" s="37">
        <v>64</v>
      </c>
      <c r="F18" s="25" t="s">
        <v>102</v>
      </c>
    </row>
    <row r="19" spans="1:6" ht="75">
      <c r="A19" s="8" t="s">
        <v>25</v>
      </c>
      <c r="B19" s="40">
        <v>4</v>
      </c>
      <c r="C19" s="40">
        <v>4</v>
      </c>
      <c r="D19" s="37">
        <v>1</v>
      </c>
      <c r="E19" s="37">
        <v>1</v>
      </c>
      <c r="F19" s="26" t="s">
        <v>103</v>
      </c>
    </row>
    <row r="20" spans="1:6" ht="60">
      <c r="A20" s="8" t="s">
        <v>26</v>
      </c>
      <c r="B20" s="40">
        <v>24</v>
      </c>
      <c r="C20" s="40">
        <v>24</v>
      </c>
      <c r="D20" s="37" t="s">
        <v>15</v>
      </c>
      <c r="E20" s="37" t="s">
        <v>15</v>
      </c>
      <c r="F20" s="25" t="s">
        <v>104</v>
      </c>
    </row>
    <row r="21" spans="1:6" ht="15">
      <c r="A21" s="6" t="s">
        <v>27</v>
      </c>
      <c r="B21" s="37">
        <f>B20+10*LOG10(B9)</f>
        <v>44</v>
      </c>
      <c r="C21" s="37">
        <f>C20+10*LOG10(C9)</f>
        <v>44</v>
      </c>
      <c r="D21" s="35">
        <v>23</v>
      </c>
      <c r="E21" s="35">
        <v>23</v>
      </c>
      <c r="F21" s="25" t="s">
        <v>28</v>
      </c>
    </row>
    <row r="22" spans="1:6" ht="45">
      <c r="A22" s="6" t="s">
        <v>29</v>
      </c>
      <c r="B22" s="37">
        <f>B20+10*LOG10(B46/1000000)</f>
        <v>36.375437381428746</v>
      </c>
      <c r="C22" s="37">
        <f>C20+10*LOG10(C47/1000000)</f>
        <v>36.638726768652234</v>
      </c>
      <c r="D22" s="35">
        <v>23</v>
      </c>
      <c r="E22" s="35">
        <v>23</v>
      </c>
      <c r="F22" s="25" t="s">
        <v>105</v>
      </c>
    </row>
    <row r="23" spans="1:6" ht="45">
      <c r="A23" s="7" t="s">
        <v>30</v>
      </c>
      <c r="B23" s="37">
        <f>B24+10*LOG10(B17/B18)-B25</f>
        <v>12.771212547196624</v>
      </c>
      <c r="C23" s="37">
        <f>C24+10*LOG10(C17/C18)-C25</f>
        <v>12.771212547196624</v>
      </c>
      <c r="D23" s="37">
        <f>D24+10*LOG10(D17/D19)-D25</f>
        <v>0</v>
      </c>
      <c r="E23" s="37">
        <f>E24+10*LOG10(E17/E19)-E25</f>
        <v>0</v>
      </c>
      <c r="F23" s="59" t="s">
        <v>106</v>
      </c>
    </row>
    <row r="24" spans="1:6" ht="90">
      <c r="A24" s="6" t="s">
        <v>31</v>
      </c>
      <c r="B24" s="37">
        <v>8</v>
      </c>
      <c r="C24" s="37">
        <v>8</v>
      </c>
      <c r="D24" s="58">
        <v>0</v>
      </c>
      <c r="E24" s="58">
        <v>0</v>
      </c>
      <c r="F24" s="25" t="s">
        <v>107</v>
      </c>
    </row>
    <row r="25" spans="1:6" ht="60">
      <c r="A25" s="8" t="s">
        <v>32</v>
      </c>
      <c r="B25" s="40">
        <v>0</v>
      </c>
      <c r="C25" s="40">
        <v>0</v>
      </c>
      <c r="D25" s="37">
        <v>0</v>
      </c>
      <c r="E25" s="37">
        <v>0</v>
      </c>
      <c r="F25" s="26" t="s">
        <v>108</v>
      </c>
    </row>
    <row r="26" spans="1:6" ht="78" customHeight="1">
      <c r="A26" s="14" t="s">
        <v>33</v>
      </c>
      <c r="B26" s="15">
        <v>8</v>
      </c>
      <c r="C26" s="15">
        <v>12</v>
      </c>
      <c r="D26" s="37">
        <v>0</v>
      </c>
      <c r="E26" s="37">
        <v>0</v>
      </c>
      <c r="F26" s="28" t="s">
        <v>34</v>
      </c>
    </row>
    <row r="27" spans="1:6" ht="15">
      <c r="A27" s="6" t="s">
        <v>35</v>
      </c>
      <c r="B27" s="37">
        <v>0</v>
      </c>
      <c r="C27" s="37">
        <v>0</v>
      </c>
      <c r="D27" s="35">
        <v>0</v>
      </c>
      <c r="E27" s="35">
        <v>0</v>
      </c>
      <c r="F27" s="24" t="s">
        <v>36</v>
      </c>
    </row>
    <row r="28" spans="1:6" ht="15">
      <c r="A28" s="6" t="s">
        <v>37</v>
      </c>
      <c r="B28" s="37">
        <v>0</v>
      </c>
      <c r="C28" s="37">
        <v>0</v>
      </c>
      <c r="D28" s="35">
        <v>0</v>
      </c>
      <c r="E28" s="35">
        <v>0</v>
      </c>
      <c r="F28" s="24" t="s">
        <v>36</v>
      </c>
    </row>
    <row r="29" spans="1:6" ht="30">
      <c r="A29" s="6" t="s">
        <v>38</v>
      </c>
      <c r="B29" s="37">
        <v>3</v>
      </c>
      <c r="C29" s="37">
        <v>3</v>
      </c>
      <c r="D29" s="35">
        <v>1</v>
      </c>
      <c r="E29" s="35">
        <v>1</v>
      </c>
      <c r="F29" s="24" t="s">
        <v>36</v>
      </c>
    </row>
    <row r="30" spans="1:6" ht="15">
      <c r="A30" s="6" t="s">
        <v>39</v>
      </c>
      <c r="B30" s="37">
        <f>B22+B23+B26+B27-B29</f>
        <v>54.146649928625372</v>
      </c>
      <c r="C30" s="36" t="s">
        <v>15</v>
      </c>
      <c r="D30" s="35">
        <f>D22+D23+D26+D27-D29</f>
        <v>22</v>
      </c>
      <c r="E30" s="36" t="s">
        <v>15</v>
      </c>
      <c r="F30" s="25" t="s">
        <v>40</v>
      </c>
    </row>
    <row r="31" spans="1:6" ht="15">
      <c r="A31" s="6" t="s">
        <v>41</v>
      </c>
      <c r="B31" s="36" t="s">
        <v>15</v>
      </c>
      <c r="C31" s="37">
        <f>C22+C23+C26-C28-C29</f>
        <v>58.40993931584886</v>
      </c>
      <c r="D31" s="36" t="s">
        <v>15</v>
      </c>
      <c r="E31" s="35">
        <f>E22+E23+E26-E28-E29</f>
        <v>22</v>
      </c>
      <c r="F31" s="25" t="s">
        <v>40</v>
      </c>
    </row>
    <row r="32" spans="1:6" ht="15">
      <c r="A32" s="5" t="s">
        <v>42</v>
      </c>
      <c r="B32" s="39"/>
      <c r="C32" s="39"/>
      <c r="D32" s="39"/>
      <c r="E32" s="39"/>
      <c r="F32" s="24"/>
    </row>
    <row r="33" spans="1:6" ht="45">
      <c r="A33" s="6" t="s">
        <v>43</v>
      </c>
      <c r="B33" s="37">
        <v>2</v>
      </c>
      <c r="C33" s="37">
        <v>2</v>
      </c>
      <c r="D33" s="37">
        <v>192</v>
      </c>
      <c r="E33" s="37">
        <v>192</v>
      </c>
      <c r="F33" s="25" t="s">
        <v>101</v>
      </c>
    </row>
    <row r="34" spans="1:6" ht="90">
      <c r="A34" s="8" t="s">
        <v>44</v>
      </c>
      <c r="B34" s="37">
        <v>2</v>
      </c>
      <c r="C34" s="37">
        <v>2</v>
      </c>
      <c r="D34" s="40">
        <v>4</v>
      </c>
      <c r="E34" s="40">
        <v>4</v>
      </c>
      <c r="F34" s="26" t="s">
        <v>109</v>
      </c>
    </row>
    <row r="35" spans="1:6" ht="45">
      <c r="A35" s="6" t="s">
        <v>45</v>
      </c>
      <c r="B35" s="37">
        <f>B36+10*LOG10(B33/B34)-B37</f>
        <v>0</v>
      </c>
      <c r="C35" s="37">
        <f>C36+10*LOG10(C33/C34)-C37</f>
        <v>0</v>
      </c>
      <c r="D35" s="37">
        <f>D36+10*LOG10(D33/D18)-D37</f>
        <v>12.771212547196624</v>
      </c>
      <c r="E35" s="37">
        <f>E36+10*LOG10(E33/E18)-E37</f>
        <v>12.771212547196624</v>
      </c>
      <c r="F35" s="25" t="s">
        <v>110</v>
      </c>
    </row>
    <row r="36" spans="1:6" ht="75">
      <c r="A36" s="6" t="s">
        <v>46</v>
      </c>
      <c r="B36" s="58">
        <v>0</v>
      </c>
      <c r="C36" s="58">
        <v>0</v>
      </c>
      <c r="D36" s="35">
        <v>8</v>
      </c>
      <c r="E36" s="35">
        <v>8</v>
      </c>
      <c r="F36" s="25" t="s">
        <v>111</v>
      </c>
    </row>
    <row r="37" spans="1:6" ht="60">
      <c r="A37" s="8" t="s">
        <v>47</v>
      </c>
      <c r="B37" s="37">
        <v>0</v>
      </c>
      <c r="C37" s="37">
        <v>0</v>
      </c>
      <c r="D37" s="40">
        <v>0</v>
      </c>
      <c r="E37" s="40">
        <v>0</v>
      </c>
      <c r="F37" s="26" t="s">
        <v>112</v>
      </c>
    </row>
    <row r="38" spans="1:6" ht="60">
      <c r="A38" s="9" t="s">
        <v>97</v>
      </c>
      <c r="B38" s="37">
        <v>0</v>
      </c>
      <c r="C38" s="37">
        <v>0</v>
      </c>
      <c r="D38" s="15">
        <v>8</v>
      </c>
      <c r="E38" s="15">
        <v>12</v>
      </c>
      <c r="F38" s="28" t="s">
        <v>34</v>
      </c>
    </row>
    <row r="39" spans="1:6" ht="30">
      <c r="A39" s="6" t="s">
        <v>48</v>
      </c>
      <c r="B39" s="37">
        <v>1</v>
      </c>
      <c r="C39" s="37">
        <v>1</v>
      </c>
      <c r="D39" s="35">
        <v>3</v>
      </c>
      <c r="E39" s="35">
        <v>3</v>
      </c>
      <c r="F39" s="24" t="s">
        <v>113</v>
      </c>
    </row>
    <row r="40" spans="1:6" ht="15">
      <c r="A40" s="6" t="s">
        <v>49</v>
      </c>
      <c r="B40" s="35">
        <v>7</v>
      </c>
      <c r="C40" s="35">
        <v>7</v>
      </c>
      <c r="D40" s="35">
        <v>5</v>
      </c>
      <c r="E40" s="35">
        <v>5</v>
      </c>
      <c r="F40" s="24" t="s">
        <v>113</v>
      </c>
    </row>
    <row r="41" spans="1:6" ht="15">
      <c r="A41" s="6" t="s">
        <v>50</v>
      </c>
      <c r="B41" s="35">
        <v>-174</v>
      </c>
      <c r="C41" s="35">
        <v>-174</v>
      </c>
      <c r="D41" s="35">
        <v>-174</v>
      </c>
      <c r="E41" s="37">
        <v>-174</v>
      </c>
      <c r="F41" s="24"/>
    </row>
    <row r="42" spans="1:6" ht="30">
      <c r="A42" s="8" t="s">
        <v>51</v>
      </c>
      <c r="B42" s="40">
        <v>-999</v>
      </c>
      <c r="C42" s="40" t="s">
        <v>15</v>
      </c>
      <c r="D42" s="40">
        <v>-999</v>
      </c>
      <c r="E42" s="40" t="s">
        <v>15</v>
      </c>
      <c r="F42" s="28" t="s">
        <v>52</v>
      </c>
    </row>
    <row r="43" spans="1:6" ht="30">
      <c r="A43" s="8" t="s">
        <v>53</v>
      </c>
      <c r="B43" s="40" t="s">
        <v>15</v>
      </c>
      <c r="C43" s="40">
        <v>-999</v>
      </c>
      <c r="D43" s="40" t="s">
        <v>15</v>
      </c>
      <c r="E43" s="40">
        <v>-999</v>
      </c>
      <c r="F43" s="28" t="s">
        <v>52</v>
      </c>
    </row>
    <row r="44" spans="1:6" ht="30">
      <c r="A44" s="6" t="s">
        <v>54</v>
      </c>
      <c r="B44" s="37">
        <f>10*LOG10(10^((B40+B41)/10)+10^(B42/10))</f>
        <v>-167.00000000000003</v>
      </c>
      <c r="C44" s="36" t="s">
        <v>15</v>
      </c>
      <c r="D44" s="37">
        <f>10*LOG10(10^((D40+D41)/10)+10^(D42/10))</f>
        <v>-169.00000000000003</v>
      </c>
      <c r="E44" s="36" t="s">
        <v>15</v>
      </c>
      <c r="F44" s="24"/>
    </row>
    <row r="45" spans="1:6" ht="30">
      <c r="A45" s="6" t="s">
        <v>55</v>
      </c>
      <c r="B45" s="36" t="s">
        <v>15</v>
      </c>
      <c r="C45" s="37">
        <f>10*LOG10(10^((C40+C41)/10)+10^(C43/10))</f>
        <v>-167.00000000000003</v>
      </c>
      <c r="D45" s="36" t="s">
        <v>15</v>
      </c>
      <c r="E45" s="37">
        <f>10*LOG10(10^((E40+E41)/10)+10^(E43/10))</f>
        <v>-169.00000000000003</v>
      </c>
      <c r="F45" s="24"/>
    </row>
    <row r="46" spans="1:6" ht="30">
      <c r="A46" s="9" t="s">
        <v>56</v>
      </c>
      <c r="B46" s="15">
        <f>48*360*1000</f>
        <v>17280000</v>
      </c>
      <c r="C46" s="15" t="s">
        <v>15</v>
      </c>
      <c r="D46" s="15">
        <f>1*12*30*1000</f>
        <v>360000</v>
      </c>
      <c r="E46" s="15" t="s">
        <v>15</v>
      </c>
      <c r="F46" s="28" t="s">
        <v>57</v>
      </c>
    </row>
    <row r="47" spans="1:6" ht="30">
      <c r="A47" s="9" t="s">
        <v>58</v>
      </c>
      <c r="B47" s="15" t="s">
        <v>15</v>
      </c>
      <c r="C47" s="15">
        <f>51*360*1000</f>
        <v>18360000</v>
      </c>
      <c r="D47" s="15" t="s">
        <v>15</v>
      </c>
      <c r="E47" s="15">
        <f>30*360*1000</f>
        <v>10800000</v>
      </c>
      <c r="F47" s="28" t="s">
        <v>57</v>
      </c>
    </row>
    <row r="48" spans="1:6" ht="15">
      <c r="A48" s="6" t="s">
        <v>59</v>
      </c>
      <c r="B48" s="37">
        <f>B44+10*LOG10(B46)</f>
        <v>-94.624562618571289</v>
      </c>
      <c r="C48" s="37" t="s">
        <v>15</v>
      </c>
      <c r="D48" s="37">
        <f>D44+10*LOG10(D46)</f>
        <v>-113.43697499232715</v>
      </c>
      <c r="E48" s="36" t="s">
        <v>15</v>
      </c>
      <c r="F48" s="24"/>
    </row>
    <row r="49" spans="1:7" ht="15">
      <c r="A49" s="6" t="s">
        <v>60</v>
      </c>
      <c r="B49" s="36" t="s">
        <v>15</v>
      </c>
      <c r="C49" s="37">
        <f>C45+10*LOG10(C47)</f>
        <v>-94.361273231347795</v>
      </c>
      <c r="D49" s="36" t="s">
        <v>15</v>
      </c>
      <c r="E49" s="37">
        <f>E45+10*LOG10(E47)</f>
        <v>-98.66576244513054</v>
      </c>
      <c r="F49" s="24"/>
    </row>
    <row r="50" spans="1:7" ht="15">
      <c r="A50" s="9" t="s">
        <v>61</v>
      </c>
      <c r="B50" s="15">
        <v>-6</v>
      </c>
      <c r="C50" s="15" t="s">
        <v>15</v>
      </c>
      <c r="D50" s="15">
        <v>-5.4</v>
      </c>
      <c r="E50" s="15" t="s">
        <v>15</v>
      </c>
      <c r="F50" s="28" t="s">
        <v>62</v>
      </c>
    </row>
    <row r="51" spans="1:7" ht="15">
      <c r="A51" s="9" t="s">
        <v>63</v>
      </c>
      <c r="B51" s="15" t="s">
        <v>15</v>
      </c>
      <c r="C51" s="15">
        <v>-2.7</v>
      </c>
      <c r="D51" s="15" t="s">
        <v>15</v>
      </c>
      <c r="E51" s="15">
        <v>-10.7</v>
      </c>
      <c r="F51" s="28" t="s">
        <v>62</v>
      </c>
    </row>
    <row r="52" spans="1:7" ht="15">
      <c r="A52" s="6" t="s">
        <v>64</v>
      </c>
      <c r="B52" s="37">
        <v>2</v>
      </c>
      <c r="C52" s="37">
        <v>2</v>
      </c>
      <c r="D52" s="35">
        <v>2</v>
      </c>
      <c r="E52" s="35">
        <v>2</v>
      </c>
      <c r="F52" s="24" t="s">
        <v>113</v>
      </c>
    </row>
    <row r="53" spans="1:7" ht="30">
      <c r="A53" s="6" t="s">
        <v>65</v>
      </c>
      <c r="B53" s="35">
        <v>0</v>
      </c>
      <c r="C53" s="37" t="s">
        <v>15</v>
      </c>
      <c r="D53" s="35">
        <v>0</v>
      </c>
      <c r="E53" s="35" t="s">
        <v>15</v>
      </c>
      <c r="F53" s="24" t="s">
        <v>66</v>
      </c>
    </row>
    <row r="54" spans="1:7" ht="33.75" customHeight="1">
      <c r="A54" s="6" t="s">
        <v>67</v>
      </c>
      <c r="B54" s="36" t="s">
        <v>15</v>
      </c>
      <c r="C54" s="35">
        <v>0</v>
      </c>
      <c r="D54" s="36" t="s">
        <v>15</v>
      </c>
      <c r="E54" s="35">
        <v>0</v>
      </c>
      <c r="F54" s="24" t="s">
        <v>66</v>
      </c>
      <c r="G54" s="29"/>
    </row>
    <row r="55" spans="1:7" ht="30">
      <c r="A55" s="6" t="s">
        <v>68</v>
      </c>
      <c r="B55" s="37">
        <f>B48+B50+B52-B53</f>
        <v>-98.624562618571289</v>
      </c>
      <c r="C55" s="36" t="s">
        <v>15</v>
      </c>
      <c r="D55" s="37">
        <f>D48+D50+D52-D53</f>
        <v>-116.83697499232716</v>
      </c>
      <c r="E55" s="36" t="s">
        <v>15</v>
      </c>
      <c r="F55" s="24" t="s">
        <v>69</v>
      </c>
    </row>
    <row r="56" spans="1:7" ht="30">
      <c r="A56" s="6" t="s">
        <v>70</v>
      </c>
      <c r="B56" s="36" t="s">
        <v>15</v>
      </c>
      <c r="C56" s="37">
        <f>C49+C51+C52-C54</f>
        <v>-95.061273231347798</v>
      </c>
      <c r="D56" s="37" t="s">
        <v>15</v>
      </c>
      <c r="E56" s="37">
        <f>E49+E51+E52-E54</f>
        <v>-107.36576244513054</v>
      </c>
      <c r="F56" s="24" t="s">
        <v>69</v>
      </c>
    </row>
    <row r="57" spans="1:7" ht="30">
      <c r="A57" s="11" t="s">
        <v>71</v>
      </c>
      <c r="B57" s="41">
        <f>B30+B35+B38-B39-B55</f>
        <v>151.77121254719665</v>
      </c>
      <c r="C57" s="41" t="s">
        <v>15</v>
      </c>
      <c r="D57" s="41">
        <f>D30+D35+D38-D39-D55</f>
        <v>156.60818753952378</v>
      </c>
      <c r="E57" s="41" t="s">
        <v>15</v>
      </c>
      <c r="F57" s="30" t="s">
        <v>114</v>
      </c>
    </row>
    <row r="58" spans="1:7" ht="30">
      <c r="A58" s="11" t="s">
        <v>72</v>
      </c>
      <c r="B58" s="41" t="s">
        <v>15</v>
      </c>
      <c r="C58" s="41">
        <f>C31+C35+C38-C39-C56</f>
        <v>152.47121254719667</v>
      </c>
      <c r="D58" s="41" t="s">
        <v>15</v>
      </c>
      <c r="E58" s="41">
        <f>E31+E35+E38-E39-E56</f>
        <v>151.13697499232717</v>
      </c>
      <c r="F58" s="30" t="s">
        <v>115</v>
      </c>
    </row>
    <row r="59" spans="1:7" ht="15">
      <c r="A59" s="5" t="s">
        <v>73</v>
      </c>
      <c r="B59" s="39"/>
      <c r="C59" s="39"/>
      <c r="D59" s="39"/>
      <c r="E59" s="39"/>
      <c r="F59" s="24"/>
    </row>
    <row r="60" spans="1:7" ht="30.75" customHeight="1">
      <c r="A60" s="8" t="s">
        <v>74</v>
      </c>
      <c r="B60" s="40">
        <v>7</v>
      </c>
      <c r="C60" s="40">
        <v>7</v>
      </c>
      <c r="D60" s="40">
        <v>7</v>
      </c>
      <c r="E60" s="40">
        <v>7</v>
      </c>
      <c r="F60" s="86" t="s">
        <v>116</v>
      </c>
    </row>
    <row r="61" spans="1:7" ht="30">
      <c r="A61" s="8" t="s">
        <v>75</v>
      </c>
      <c r="B61" s="40">
        <v>7.56</v>
      </c>
      <c r="C61" s="55" t="s">
        <v>15</v>
      </c>
      <c r="D61" s="40">
        <v>7.56</v>
      </c>
      <c r="E61" s="55" t="s">
        <v>15</v>
      </c>
      <c r="F61" s="87"/>
    </row>
    <row r="62" spans="1:7" ht="30">
      <c r="A62" s="8" t="s">
        <v>76</v>
      </c>
      <c r="B62" s="55" t="s">
        <v>15</v>
      </c>
      <c r="C62" s="40">
        <v>4.4800000000000004</v>
      </c>
      <c r="D62" s="55" t="s">
        <v>15</v>
      </c>
      <c r="E62" s="40">
        <v>4.4800000000000004</v>
      </c>
      <c r="F62" s="87"/>
    </row>
    <row r="63" spans="1:7" ht="15">
      <c r="A63" s="8" t="s">
        <v>77</v>
      </c>
      <c r="B63" s="40">
        <v>0</v>
      </c>
      <c r="C63" s="40">
        <v>0</v>
      </c>
      <c r="D63" s="40">
        <v>0</v>
      </c>
      <c r="E63" s="40">
        <v>0</v>
      </c>
      <c r="F63" s="87"/>
    </row>
    <row r="64" spans="1:7" ht="15">
      <c r="A64" s="8" t="s">
        <v>78</v>
      </c>
      <c r="B64" s="40">
        <v>26.25</v>
      </c>
      <c r="C64" s="40">
        <v>26.25</v>
      </c>
      <c r="D64" s="40">
        <v>26.25</v>
      </c>
      <c r="E64" s="40">
        <v>26.25</v>
      </c>
      <c r="F64" s="87"/>
    </row>
    <row r="65" spans="1:7" ht="15">
      <c r="A65" s="8" t="s">
        <v>79</v>
      </c>
      <c r="B65" s="40">
        <v>0</v>
      </c>
      <c r="C65" s="40">
        <v>0</v>
      </c>
      <c r="D65" s="40">
        <v>0</v>
      </c>
      <c r="E65" s="40">
        <v>0</v>
      </c>
      <c r="F65" s="88"/>
    </row>
    <row r="66" spans="1:7" ht="30">
      <c r="A66" s="11" t="s">
        <v>80</v>
      </c>
      <c r="B66" s="41">
        <f>B57-B61+B63-B64+B65</f>
        <v>117.96121254719665</v>
      </c>
      <c r="C66" s="41" t="s">
        <v>15</v>
      </c>
      <c r="D66" s="41">
        <f>D57-D61+D63-D64+D65</f>
        <v>122.79818753952378</v>
      </c>
      <c r="E66" s="41" t="s">
        <v>15</v>
      </c>
      <c r="F66" s="30" t="s">
        <v>117</v>
      </c>
    </row>
    <row r="67" spans="1:7" ht="30">
      <c r="A67" s="11" t="s">
        <v>81</v>
      </c>
      <c r="B67" s="41" t="s">
        <v>15</v>
      </c>
      <c r="C67" s="41">
        <f>C58-C62+C63-C64+C65</f>
        <v>121.74121254719668</v>
      </c>
      <c r="D67" s="41" t="s">
        <v>15</v>
      </c>
      <c r="E67" s="41">
        <f>E58-E62+E63-E64+E65</f>
        <v>120.40697499232718</v>
      </c>
      <c r="F67" s="30" t="s">
        <v>117</v>
      </c>
    </row>
    <row r="68" spans="1:7">
      <c r="G68" s="31"/>
    </row>
    <row r="69" spans="1:7" ht="15">
      <c r="A69" s="18" t="s">
        <v>82</v>
      </c>
      <c r="B69" s="44">
        <f>B22+B27-B55+B26+B38</f>
        <v>143.00000000000003</v>
      </c>
      <c r="C69" s="44" t="s">
        <v>15</v>
      </c>
      <c r="D69" s="44">
        <f>D22+D27-D55+D26+D38</f>
        <v>147.83697499232716</v>
      </c>
      <c r="E69" s="44" t="s">
        <v>15</v>
      </c>
      <c r="F69" s="30" t="s">
        <v>117</v>
      </c>
    </row>
    <row r="70" spans="1:7" ht="15">
      <c r="A70" s="18" t="s">
        <v>83</v>
      </c>
      <c r="B70" s="44" t="s">
        <v>15</v>
      </c>
      <c r="C70" s="44">
        <f>C22-C28-C56+C26+C38</f>
        <v>143.70000000000005</v>
      </c>
      <c r="D70" s="44" t="s">
        <v>15</v>
      </c>
      <c r="E70" s="44">
        <f>E22-E28-E56+E26+E38</f>
        <v>142.36576244513054</v>
      </c>
      <c r="F70" s="30" t="s">
        <v>117</v>
      </c>
    </row>
    <row r="74" spans="1:7">
      <c r="E74" s="2"/>
    </row>
    <row r="75" spans="1:7" s="20" customFormat="1" ht="15">
      <c r="A75" s="21"/>
      <c r="B75" s="2"/>
      <c r="C75" s="2"/>
      <c r="D75" s="2"/>
      <c r="E75" s="45"/>
      <c r="F75" s="52"/>
    </row>
    <row r="77" spans="1:7" ht="15">
      <c r="A77" s="20"/>
      <c r="B77" s="32"/>
      <c r="C77" s="32"/>
      <c r="D77" s="32"/>
      <c r="E77" s="33"/>
      <c r="F77" s="20"/>
    </row>
  </sheetData>
  <mergeCells count="2">
    <mergeCell ref="B5:F5"/>
    <mergeCell ref="F60:F65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21" customWidth="1"/>
    <col min="2" max="4" width="15.625" style="2" customWidth="1"/>
    <col min="5" max="5" width="15.625" style="19" customWidth="1"/>
    <col min="6" max="6" width="39.625" style="52" customWidth="1"/>
    <col min="7" max="7" width="20.25" style="3" customWidth="1"/>
    <col min="8" max="16384" width="9" style="3"/>
  </cols>
  <sheetData>
    <row r="1" spans="1:6" ht="15">
      <c r="A1" s="22" t="s">
        <v>0</v>
      </c>
    </row>
    <row r="2" spans="1:6" ht="30">
      <c r="A2" s="23" t="s">
        <v>1</v>
      </c>
    </row>
    <row r="3" spans="1:6" ht="15">
      <c r="A3" s="18" t="s">
        <v>2</v>
      </c>
    </row>
    <row r="5" spans="1:6" ht="28.35" customHeight="1">
      <c r="A5" s="4" t="s">
        <v>3</v>
      </c>
      <c r="B5" s="85" t="s">
        <v>4</v>
      </c>
      <c r="C5" s="85"/>
      <c r="D5" s="85"/>
      <c r="E5" s="85"/>
      <c r="F5" s="85"/>
    </row>
    <row r="6" spans="1:6">
      <c r="A6" s="4"/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6" ht="15" customHeight="1">
      <c r="A7" s="5" t="s">
        <v>10</v>
      </c>
      <c r="B7" s="39"/>
      <c r="C7" s="39"/>
      <c r="D7" s="39"/>
      <c r="E7" s="39"/>
      <c r="F7" s="24"/>
    </row>
    <row r="8" spans="1:6" ht="15">
      <c r="A8" s="6" t="s">
        <v>11</v>
      </c>
      <c r="B8" s="35">
        <v>4</v>
      </c>
      <c r="C8" s="35">
        <v>4</v>
      </c>
      <c r="D8" s="35">
        <v>4</v>
      </c>
      <c r="E8" s="35">
        <v>4</v>
      </c>
      <c r="F8" s="24" t="s">
        <v>12</v>
      </c>
    </row>
    <row r="9" spans="1:6" ht="15">
      <c r="A9" s="6" t="s">
        <v>13</v>
      </c>
      <c r="B9" s="35">
        <v>100</v>
      </c>
      <c r="C9" s="35">
        <v>100</v>
      </c>
      <c r="D9" s="35">
        <v>100</v>
      </c>
      <c r="E9" s="35">
        <v>100</v>
      </c>
      <c r="F9" s="24" t="s">
        <v>100</v>
      </c>
    </row>
    <row r="10" spans="1:6" ht="15">
      <c r="A10" s="6" t="s">
        <v>14</v>
      </c>
      <c r="B10" s="36" t="s">
        <v>15</v>
      </c>
      <c r="C10" s="36" t="s">
        <v>15</v>
      </c>
      <c r="D10" s="36" t="s">
        <v>15</v>
      </c>
      <c r="E10" s="36" t="s">
        <v>15</v>
      </c>
      <c r="F10" s="24"/>
    </row>
    <row r="11" spans="1:6" ht="30">
      <c r="A11" s="6" t="s">
        <v>16</v>
      </c>
      <c r="B11" s="36" t="s">
        <v>15</v>
      </c>
      <c r="C11" s="35">
        <v>2000000</v>
      </c>
      <c r="D11" s="53" t="s">
        <v>15</v>
      </c>
      <c r="E11" s="35">
        <v>1000000</v>
      </c>
      <c r="F11" s="25" t="s">
        <v>84</v>
      </c>
    </row>
    <row r="12" spans="1:6" ht="15">
      <c r="A12" s="6" t="s">
        <v>17</v>
      </c>
      <c r="B12" s="38">
        <v>0.01</v>
      </c>
      <c r="C12" s="36" t="s">
        <v>15</v>
      </c>
      <c r="D12" s="46">
        <v>0.01</v>
      </c>
      <c r="E12" s="36" t="s">
        <v>15</v>
      </c>
      <c r="F12" s="24" t="s">
        <v>100</v>
      </c>
    </row>
    <row r="13" spans="1:6" ht="15">
      <c r="A13" s="6" t="s">
        <v>18</v>
      </c>
      <c r="B13" s="36" t="s">
        <v>15</v>
      </c>
      <c r="C13" s="38">
        <v>0.1</v>
      </c>
      <c r="D13" s="36" t="s">
        <v>15</v>
      </c>
      <c r="E13" s="46">
        <v>0.1</v>
      </c>
      <c r="F13" s="24" t="s">
        <v>100</v>
      </c>
    </row>
    <row r="14" spans="1:6" ht="15">
      <c r="A14" s="6" t="s">
        <v>19</v>
      </c>
      <c r="B14" s="37" t="s">
        <v>20</v>
      </c>
      <c r="C14" s="37" t="s">
        <v>20</v>
      </c>
      <c r="D14" s="37" t="s">
        <v>20</v>
      </c>
      <c r="E14" s="37" t="s">
        <v>20</v>
      </c>
      <c r="F14" s="24" t="s">
        <v>100</v>
      </c>
    </row>
    <row r="15" spans="1:6" ht="15">
      <c r="A15" s="6" t="s">
        <v>21</v>
      </c>
      <c r="B15" s="37">
        <v>3</v>
      </c>
      <c r="C15" s="37">
        <v>3</v>
      </c>
      <c r="D15" s="37">
        <v>3</v>
      </c>
      <c r="E15" s="37">
        <v>3</v>
      </c>
      <c r="F15" s="24" t="s">
        <v>100</v>
      </c>
    </row>
    <row r="16" spans="1:6" ht="15">
      <c r="A16" s="5" t="s">
        <v>22</v>
      </c>
      <c r="B16" s="39"/>
      <c r="C16" s="39"/>
      <c r="D16" s="39"/>
      <c r="E16" s="39"/>
      <c r="F16" s="24"/>
    </row>
    <row r="17" spans="1:6" ht="46.5" customHeight="1">
      <c r="A17" s="6" t="s">
        <v>23</v>
      </c>
      <c r="B17" s="37">
        <v>192</v>
      </c>
      <c r="C17" s="37">
        <v>192</v>
      </c>
      <c r="D17" s="35">
        <v>1</v>
      </c>
      <c r="E17" s="35">
        <v>1</v>
      </c>
      <c r="F17" s="25" t="s">
        <v>101</v>
      </c>
    </row>
    <row r="18" spans="1:6" ht="45">
      <c r="A18" s="6" t="s">
        <v>24</v>
      </c>
      <c r="B18" s="37">
        <v>64</v>
      </c>
      <c r="C18" s="37">
        <v>64</v>
      </c>
      <c r="D18" s="37">
        <v>64</v>
      </c>
      <c r="E18" s="37">
        <v>64</v>
      </c>
      <c r="F18" s="25" t="s">
        <v>102</v>
      </c>
    </row>
    <row r="19" spans="1:6" ht="75">
      <c r="A19" s="8" t="s">
        <v>25</v>
      </c>
      <c r="B19" s="40">
        <v>4</v>
      </c>
      <c r="C19" s="40">
        <v>4</v>
      </c>
      <c r="D19" s="37">
        <v>1</v>
      </c>
      <c r="E19" s="37">
        <v>1</v>
      </c>
      <c r="F19" s="26" t="s">
        <v>103</v>
      </c>
    </row>
    <row r="20" spans="1:6" ht="60">
      <c r="A20" s="8" t="s">
        <v>26</v>
      </c>
      <c r="B20" s="40">
        <v>24</v>
      </c>
      <c r="C20" s="40">
        <v>24</v>
      </c>
      <c r="D20" s="37" t="s">
        <v>15</v>
      </c>
      <c r="E20" s="37" t="s">
        <v>15</v>
      </c>
      <c r="F20" s="25" t="s">
        <v>104</v>
      </c>
    </row>
    <row r="21" spans="1:6" ht="15">
      <c r="A21" s="6" t="s">
        <v>27</v>
      </c>
      <c r="B21" s="37">
        <f>B20+10*LOG10(B9)</f>
        <v>44</v>
      </c>
      <c r="C21" s="37">
        <f>C20+10*LOG10(C9)</f>
        <v>44</v>
      </c>
      <c r="D21" s="35">
        <v>23</v>
      </c>
      <c r="E21" s="35">
        <v>23</v>
      </c>
      <c r="F21" s="25" t="s">
        <v>28</v>
      </c>
    </row>
    <row r="22" spans="1:6" ht="45">
      <c r="A22" s="6" t="s">
        <v>29</v>
      </c>
      <c r="B22" s="37">
        <f>B20+10*LOG10(B46/1000000)</f>
        <v>29.976951859255124</v>
      </c>
      <c r="C22" s="37">
        <f>C20+10*LOG10(C47/1000000)</f>
        <v>29.976951859255124</v>
      </c>
      <c r="D22" s="35">
        <v>23</v>
      </c>
      <c r="E22" s="35">
        <v>23</v>
      </c>
      <c r="F22" s="25" t="s">
        <v>105</v>
      </c>
    </row>
    <row r="23" spans="1:6" ht="45">
      <c r="A23" s="7" t="s">
        <v>30</v>
      </c>
      <c r="B23" s="37">
        <f>B24+10*LOG10(B17/B18)-B25</f>
        <v>12.771212547196624</v>
      </c>
      <c r="C23" s="37">
        <f>C24+10*LOG10(C17/C18)-C25</f>
        <v>12.771212547196624</v>
      </c>
      <c r="D23" s="37">
        <f>D24+10*LOG10(D17/D19)-D25</f>
        <v>0</v>
      </c>
      <c r="E23" s="37">
        <f>E24+10*LOG10(E17/E19)-E25</f>
        <v>0</v>
      </c>
      <c r="F23" s="59" t="s">
        <v>106</v>
      </c>
    </row>
    <row r="24" spans="1:6" ht="90">
      <c r="A24" s="6" t="s">
        <v>31</v>
      </c>
      <c r="B24" s="37">
        <v>8</v>
      </c>
      <c r="C24" s="37">
        <v>8</v>
      </c>
      <c r="D24" s="58">
        <v>0</v>
      </c>
      <c r="E24" s="58">
        <v>0</v>
      </c>
      <c r="F24" s="25" t="s">
        <v>107</v>
      </c>
    </row>
    <row r="25" spans="1:6" ht="60">
      <c r="A25" s="8" t="s">
        <v>32</v>
      </c>
      <c r="B25" s="40">
        <v>0</v>
      </c>
      <c r="C25" s="40">
        <v>0</v>
      </c>
      <c r="D25" s="37">
        <v>0</v>
      </c>
      <c r="E25" s="37">
        <v>0</v>
      </c>
      <c r="F25" s="26" t="s">
        <v>108</v>
      </c>
    </row>
    <row r="26" spans="1:6" ht="78" customHeight="1">
      <c r="A26" s="14" t="s">
        <v>33</v>
      </c>
      <c r="B26" s="15">
        <v>8</v>
      </c>
      <c r="C26" s="15">
        <v>12</v>
      </c>
      <c r="D26" s="37">
        <v>0</v>
      </c>
      <c r="E26" s="37">
        <v>0</v>
      </c>
      <c r="F26" s="28" t="s">
        <v>34</v>
      </c>
    </row>
    <row r="27" spans="1:6" ht="15">
      <c r="A27" s="6" t="s">
        <v>35</v>
      </c>
      <c r="B27" s="37">
        <v>0</v>
      </c>
      <c r="C27" s="37">
        <v>0</v>
      </c>
      <c r="D27" s="35">
        <v>0</v>
      </c>
      <c r="E27" s="35">
        <v>0</v>
      </c>
      <c r="F27" s="24" t="s">
        <v>36</v>
      </c>
    </row>
    <row r="28" spans="1:6" ht="15">
      <c r="A28" s="6" t="s">
        <v>37</v>
      </c>
      <c r="B28" s="37">
        <v>0</v>
      </c>
      <c r="C28" s="37">
        <v>0</v>
      </c>
      <c r="D28" s="35">
        <v>0</v>
      </c>
      <c r="E28" s="35">
        <v>0</v>
      </c>
      <c r="F28" s="24" t="s">
        <v>36</v>
      </c>
    </row>
    <row r="29" spans="1:6" ht="30">
      <c r="A29" s="6" t="s">
        <v>38</v>
      </c>
      <c r="B29" s="37">
        <v>3</v>
      </c>
      <c r="C29" s="37">
        <v>3</v>
      </c>
      <c r="D29" s="35">
        <v>1</v>
      </c>
      <c r="E29" s="35">
        <v>1</v>
      </c>
      <c r="F29" s="24" t="s">
        <v>36</v>
      </c>
    </row>
    <row r="30" spans="1:6" ht="15">
      <c r="A30" s="6" t="s">
        <v>39</v>
      </c>
      <c r="B30" s="37">
        <f>B22+B23+B26+B27-B29</f>
        <v>47.74816440645175</v>
      </c>
      <c r="C30" s="36" t="s">
        <v>15</v>
      </c>
      <c r="D30" s="35">
        <f>D22+D23+D26+D27-D29</f>
        <v>22</v>
      </c>
      <c r="E30" s="36" t="s">
        <v>15</v>
      </c>
      <c r="F30" s="25" t="s">
        <v>40</v>
      </c>
    </row>
    <row r="31" spans="1:6" ht="15">
      <c r="A31" s="6" t="s">
        <v>41</v>
      </c>
      <c r="B31" s="36" t="s">
        <v>15</v>
      </c>
      <c r="C31" s="37">
        <f>C22+C23+C26-C28-C29</f>
        <v>51.74816440645175</v>
      </c>
      <c r="D31" s="36" t="s">
        <v>15</v>
      </c>
      <c r="E31" s="35">
        <f>E22+E23+E26-E28-E29</f>
        <v>22</v>
      </c>
      <c r="F31" s="25" t="s">
        <v>40</v>
      </c>
    </row>
    <row r="32" spans="1:6" ht="15">
      <c r="A32" s="5" t="s">
        <v>42</v>
      </c>
      <c r="B32" s="39"/>
      <c r="C32" s="39"/>
      <c r="D32" s="39"/>
      <c r="E32" s="39"/>
      <c r="F32" s="24"/>
    </row>
    <row r="33" spans="1:6" ht="45">
      <c r="A33" s="6" t="s">
        <v>43</v>
      </c>
      <c r="B33" s="37">
        <v>2</v>
      </c>
      <c r="C33" s="37">
        <v>2</v>
      </c>
      <c r="D33" s="37">
        <v>192</v>
      </c>
      <c r="E33" s="37">
        <v>192</v>
      </c>
      <c r="F33" s="25" t="s">
        <v>101</v>
      </c>
    </row>
    <row r="34" spans="1:6" ht="90">
      <c r="A34" s="8" t="s">
        <v>44</v>
      </c>
      <c r="B34" s="37">
        <v>2</v>
      </c>
      <c r="C34" s="37">
        <v>2</v>
      </c>
      <c r="D34" s="40">
        <v>4</v>
      </c>
      <c r="E34" s="40">
        <v>4</v>
      </c>
      <c r="F34" s="26" t="s">
        <v>109</v>
      </c>
    </row>
    <row r="35" spans="1:6" ht="45">
      <c r="A35" s="6" t="s">
        <v>45</v>
      </c>
      <c r="B35" s="37">
        <f>B36+10*LOG10(B33/B34)-B37</f>
        <v>0</v>
      </c>
      <c r="C35" s="37">
        <f>C36+10*LOG10(C33/C34)-C37</f>
        <v>0</v>
      </c>
      <c r="D35" s="37">
        <f>D36+10*LOG10(D33/D18)-D37</f>
        <v>12.771212547196624</v>
      </c>
      <c r="E35" s="37">
        <f>E36+10*LOG10(E33/E18)-E37</f>
        <v>12.771212547196624</v>
      </c>
      <c r="F35" s="25" t="s">
        <v>110</v>
      </c>
    </row>
    <row r="36" spans="1:6" ht="75">
      <c r="A36" s="6" t="s">
        <v>46</v>
      </c>
      <c r="B36" s="58">
        <v>0</v>
      </c>
      <c r="C36" s="58">
        <v>0</v>
      </c>
      <c r="D36" s="35">
        <v>8</v>
      </c>
      <c r="E36" s="35">
        <v>8</v>
      </c>
      <c r="F36" s="25" t="s">
        <v>111</v>
      </c>
    </row>
    <row r="37" spans="1:6" ht="60">
      <c r="A37" s="8" t="s">
        <v>47</v>
      </c>
      <c r="B37" s="37">
        <v>0</v>
      </c>
      <c r="C37" s="37">
        <v>0</v>
      </c>
      <c r="D37" s="40">
        <v>0</v>
      </c>
      <c r="E37" s="40">
        <v>0</v>
      </c>
      <c r="F37" s="26" t="s">
        <v>112</v>
      </c>
    </row>
    <row r="38" spans="1:6" ht="60">
      <c r="A38" s="9" t="s">
        <v>97</v>
      </c>
      <c r="B38" s="37">
        <v>0</v>
      </c>
      <c r="C38" s="37">
        <v>0</v>
      </c>
      <c r="D38" s="15">
        <v>8</v>
      </c>
      <c r="E38" s="15">
        <v>12</v>
      </c>
      <c r="F38" s="28" t="s">
        <v>34</v>
      </c>
    </row>
    <row r="39" spans="1:6" ht="30">
      <c r="A39" s="6" t="s">
        <v>48</v>
      </c>
      <c r="B39" s="37">
        <v>1</v>
      </c>
      <c r="C39" s="37">
        <v>1</v>
      </c>
      <c r="D39" s="35">
        <v>3</v>
      </c>
      <c r="E39" s="35">
        <v>3</v>
      </c>
      <c r="F39" s="24" t="s">
        <v>113</v>
      </c>
    </row>
    <row r="40" spans="1:6" ht="15">
      <c r="A40" s="6" t="s">
        <v>49</v>
      </c>
      <c r="B40" s="35">
        <v>7</v>
      </c>
      <c r="C40" s="35">
        <v>7</v>
      </c>
      <c r="D40" s="35">
        <v>5</v>
      </c>
      <c r="E40" s="35">
        <v>5</v>
      </c>
      <c r="F40" s="24" t="s">
        <v>113</v>
      </c>
    </row>
    <row r="41" spans="1:6" ht="15">
      <c r="A41" s="6" t="s">
        <v>50</v>
      </c>
      <c r="B41" s="35">
        <v>-174</v>
      </c>
      <c r="C41" s="35">
        <v>-174</v>
      </c>
      <c r="D41" s="35">
        <v>-174</v>
      </c>
      <c r="E41" s="37">
        <v>-174</v>
      </c>
      <c r="F41" s="24"/>
    </row>
    <row r="42" spans="1:6" ht="30">
      <c r="A42" s="8" t="s">
        <v>51</v>
      </c>
      <c r="B42" s="40">
        <v>-999</v>
      </c>
      <c r="C42" s="40" t="s">
        <v>15</v>
      </c>
      <c r="D42" s="40">
        <v>-999</v>
      </c>
      <c r="E42" s="40" t="s">
        <v>15</v>
      </c>
      <c r="F42" s="28" t="s">
        <v>52</v>
      </c>
    </row>
    <row r="43" spans="1:6" ht="30">
      <c r="A43" s="8" t="s">
        <v>53</v>
      </c>
      <c r="B43" s="40" t="s">
        <v>15</v>
      </c>
      <c r="C43" s="40">
        <v>-999</v>
      </c>
      <c r="D43" s="40" t="s">
        <v>15</v>
      </c>
      <c r="E43" s="40">
        <v>-999</v>
      </c>
      <c r="F43" s="28" t="s">
        <v>52</v>
      </c>
    </row>
    <row r="44" spans="1:6" ht="30">
      <c r="A44" s="6" t="s">
        <v>54</v>
      </c>
      <c r="B44" s="37">
        <f>10*LOG10(10^((B40+B41)/10)+10^(B42/10))</f>
        <v>-167.00000000000003</v>
      </c>
      <c r="C44" s="36" t="s">
        <v>15</v>
      </c>
      <c r="D44" s="37">
        <f>10*LOG10(10^((D40+D41)/10)+10^(D42/10))</f>
        <v>-169.00000000000003</v>
      </c>
      <c r="E44" s="36" t="s">
        <v>15</v>
      </c>
      <c r="F44" s="24"/>
    </row>
    <row r="45" spans="1:6" ht="30">
      <c r="A45" s="6" t="s">
        <v>55</v>
      </c>
      <c r="B45" s="36" t="s">
        <v>15</v>
      </c>
      <c r="C45" s="37">
        <f>10*LOG10(10^((C40+C41)/10)+10^(C43/10))</f>
        <v>-167.00000000000003</v>
      </c>
      <c r="D45" s="36" t="s">
        <v>15</v>
      </c>
      <c r="E45" s="37">
        <f>10*LOG10(10^((E40+E41)/10)+10^(E43/10))</f>
        <v>-169.00000000000003</v>
      </c>
      <c r="F45" s="24"/>
    </row>
    <row r="46" spans="1:6" ht="30">
      <c r="A46" s="9" t="s">
        <v>56</v>
      </c>
      <c r="B46" s="40">
        <f>11*360*1000</f>
        <v>3960000</v>
      </c>
      <c r="C46" s="15" t="s">
        <v>15</v>
      </c>
      <c r="D46" s="40">
        <f>1*12*30*1000</f>
        <v>360000</v>
      </c>
      <c r="E46" s="15" t="s">
        <v>15</v>
      </c>
      <c r="F46" s="28" t="s">
        <v>57</v>
      </c>
    </row>
    <row r="47" spans="1:6" ht="30">
      <c r="A47" s="9" t="s">
        <v>58</v>
      </c>
      <c r="B47" s="15" t="s">
        <v>15</v>
      </c>
      <c r="C47" s="34">
        <f>11*360*1000</f>
        <v>3960000</v>
      </c>
      <c r="D47" s="15" t="s">
        <v>15</v>
      </c>
      <c r="E47" s="40">
        <f>11*360*1000</f>
        <v>3960000</v>
      </c>
      <c r="F47" s="28" t="s">
        <v>57</v>
      </c>
    </row>
    <row r="48" spans="1:6" ht="15">
      <c r="A48" s="6" t="s">
        <v>59</v>
      </c>
      <c r="B48" s="37">
        <f>B44+10*LOG10(B46)</f>
        <v>-101.0230481407449</v>
      </c>
      <c r="C48" s="37" t="s">
        <v>15</v>
      </c>
      <c r="D48" s="37">
        <f>D44+10*LOG10(D46)</f>
        <v>-113.43697499232715</v>
      </c>
      <c r="E48" s="36" t="s">
        <v>15</v>
      </c>
      <c r="F48" s="24"/>
    </row>
    <row r="49" spans="1:7" ht="15">
      <c r="A49" s="6" t="s">
        <v>60</v>
      </c>
      <c r="B49" s="36" t="s">
        <v>15</v>
      </c>
      <c r="C49" s="37">
        <f>C45+10*LOG10(C47)</f>
        <v>-101.0230481407449</v>
      </c>
      <c r="D49" s="36" t="s">
        <v>15</v>
      </c>
      <c r="E49" s="37">
        <f>E45+10*LOG10(E47)</f>
        <v>-103.0230481407449</v>
      </c>
      <c r="F49" s="24"/>
    </row>
    <row r="50" spans="1:7" ht="15">
      <c r="A50" s="9" t="s">
        <v>61</v>
      </c>
      <c r="B50" s="15">
        <v>-6</v>
      </c>
      <c r="C50" s="15" t="s">
        <v>15</v>
      </c>
      <c r="D50" s="15">
        <v>-5.4</v>
      </c>
      <c r="E50" s="15" t="s">
        <v>15</v>
      </c>
      <c r="F50" s="28" t="s">
        <v>62</v>
      </c>
    </row>
    <row r="51" spans="1:7" ht="15">
      <c r="A51" s="9" t="s">
        <v>63</v>
      </c>
      <c r="B51" s="15" t="s">
        <v>15</v>
      </c>
      <c r="C51" s="15">
        <v>-2.7</v>
      </c>
      <c r="D51" s="15" t="s">
        <v>15</v>
      </c>
      <c r="E51" s="15">
        <v>-10.7</v>
      </c>
      <c r="F51" s="28" t="s">
        <v>62</v>
      </c>
    </row>
    <row r="52" spans="1:7" ht="15">
      <c r="A52" s="6" t="s">
        <v>64</v>
      </c>
      <c r="B52" s="37">
        <v>2</v>
      </c>
      <c r="C52" s="37">
        <v>2</v>
      </c>
      <c r="D52" s="35">
        <v>2</v>
      </c>
      <c r="E52" s="35">
        <v>2</v>
      </c>
      <c r="F52" s="24" t="s">
        <v>113</v>
      </c>
    </row>
    <row r="53" spans="1:7" ht="30">
      <c r="A53" s="6" t="s">
        <v>65</v>
      </c>
      <c r="B53" s="35">
        <v>0</v>
      </c>
      <c r="C53" s="37" t="s">
        <v>15</v>
      </c>
      <c r="D53" s="35">
        <v>0</v>
      </c>
      <c r="E53" s="35" t="s">
        <v>15</v>
      </c>
      <c r="F53" s="24" t="s">
        <v>66</v>
      </c>
    </row>
    <row r="54" spans="1:7" ht="33.75" customHeight="1">
      <c r="A54" s="6" t="s">
        <v>67</v>
      </c>
      <c r="B54" s="36" t="s">
        <v>15</v>
      </c>
      <c r="C54" s="35">
        <v>0</v>
      </c>
      <c r="D54" s="36" t="s">
        <v>15</v>
      </c>
      <c r="E54" s="35">
        <v>0</v>
      </c>
      <c r="F54" s="24" t="s">
        <v>66</v>
      </c>
      <c r="G54" s="29"/>
    </row>
    <row r="55" spans="1:7" ht="30">
      <c r="A55" s="6" t="s">
        <v>68</v>
      </c>
      <c r="B55" s="37">
        <f>B48+B50+B52-B53</f>
        <v>-105.0230481407449</v>
      </c>
      <c r="C55" s="36" t="s">
        <v>15</v>
      </c>
      <c r="D55" s="37">
        <f>D48+D50+D52-D53</f>
        <v>-116.83697499232716</v>
      </c>
      <c r="E55" s="36" t="s">
        <v>15</v>
      </c>
      <c r="F55" s="24" t="s">
        <v>69</v>
      </c>
    </row>
    <row r="56" spans="1:7" ht="30">
      <c r="A56" s="6" t="s">
        <v>70</v>
      </c>
      <c r="B56" s="36" t="s">
        <v>15</v>
      </c>
      <c r="C56" s="37">
        <f>C49+C51+C52-C54</f>
        <v>-101.72304814074491</v>
      </c>
      <c r="D56" s="37" t="s">
        <v>15</v>
      </c>
      <c r="E56" s="37">
        <f>E49+E51+E52-E54</f>
        <v>-111.72304814074491</v>
      </c>
      <c r="F56" s="24" t="s">
        <v>69</v>
      </c>
    </row>
    <row r="57" spans="1:7" ht="30">
      <c r="A57" s="11" t="s">
        <v>71</v>
      </c>
      <c r="B57" s="41">
        <f>B30+B35+B38-B39-B55</f>
        <v>151.77121254719665</v>
      </c>
      <c r="C57" s="41" t="s">
        <v>15</v>
      </c>
      <c r="D57" s="41">
        <f>D30+D35+D38-D39-D55</f>
        <v>156.60818753952378</v>
      </c>
      <c r="E57" s="41" t="s">
        <v>15</v>
      </c>
      <c r="F57" s="30" t="s">
        <v>114</v>
      </c>
    </row>
    <row r="58" spans="1:7" ht="30">
      <c r="A58" s="11" t="s">
        <v>72</v>
      </c>
      <c r="B58" s="41" t="s">
        <v>15</v>
      </c>
      <c r="C58" s="41">
        <f>C31+C35+C38-C39-C56</f>
        <v>152.47121254719667</v>
      </c>
      <c r="D58" s="41" t="s">
        <v>15</v>
      </c>
      <c r="E58" s="41">
        <f>E31+E35+E38-E39-E56</f>
        <v>155.49426068794153</v>
      </c>
      <c r="F58" s="30" t="s">
        <v>115</v>
      </c>
    </row>
    <row r="59" spans="1:7" ht="15">
      <c r="A59" s="5" t="s">
        <v>73</v>
      </c>
      <c r="B59" s="39"/>
      <c r="C59" s="39"/>
      <c r="D59" s="39"/>
      <c r="E59" s="39"/>
      <c r="F59" s="24"/>
    </row>
    <row r="60" spans="1:7" ht="30.75" customHeight="1">
      <c r="A60" s="8" t="s">
        <v>74</v>
      </c>
      <c r="B60" s="40">
        <v>7</v>
      </c>
      <c r="C60" s="40">
        <v>7</v>
      </c>
      <c r="D60" s="40">
        <v>7</v>
      </c>
      <c r="E60" s="40">
        <v>7</v>
      </c>
      <c r="F60" s="86" t="s">
        <v>116</v>
      </c>
    </row>
    <row r="61" spans="1:7" ht="30">
      <c r="A61" s="8" t="s">
        <v>75</v>
      </c>
      <c r="B61" s="40">
        <v>7.56</v>
      </c>
      <c r="C61" s="55" t="s">
        <v>15</v>
      </c>
      <c r="D61" s="40">
        <v>7.56</v>
      </c>
      <c r="E61" s="55" t="s">
        <v>15</v>
      </c>
      <c r="F61" s="87"/>
    </row>
    <row r="62" spans="1:7" ht="30">
      <c r="A62" s="8" t="s">
        <v>76</v>
      </c>
      <c r="B62" s="55" t="s">
        <v>15</v>
      </c>
      <c r="C62" s="40">
        <v>4.4800000000000004</v>
      </c>
      <c r="D62" s="55" t="s">
        <v>15</v>
      </c>
      <c r="E62" s="40">
        <v>4.4800000000000004</v>
      </c>
      <c r="F62" s="87"/>
    </row>
    <row r="63" spans="1:7" ht="15">
      <c r="A63" s="8" t="s">
        <v>77</v>
      </c>
      <c r="B63" s="40">
        <v>0</v>
      </c>
      <c r="C63" s="40">
        <v>0</v>
      </c>
      <c r="D63" s="40">
        <v>0</v>
      </c>
      <c r="E63" s="40">
        <v>0</v>
      </c>
      <c r="F63" s="87"/>
    </row>
    <row r="64" spans="1:7" ht="15">
      <c r="A64" s="8" t="s">
        <v>78</v>
      </c>
      <c r="B64" s="40">
        <v>26.25</v>
      </c>
      <c r="C64" s="40">
        <v>26.25</v>
      </c>
      <c r="D64" s="40">
        <v>26.25</v>
      </c>
      <c r="E64" s="40">
        <v>26.25</v>
      </c>
      <c r="F64" s="87"/>
    </row>
    <row r="65" spans="1:7" ht="15">
      <c r="A65" s="8" t="s">
        <v>79</v>
      </c>
      <c r="B65" s="40">
        <v>0</v>
      </c>
      <c r="C65" s="40">
        <v>0</v>
      </c>
      <c r="D65" s="40">
        <v>0</v>
      </c>
      <c r="E65" s="40">
        <v>0</v>
      </c>
      <c r="F65" s="88"/>
    </row>
    <row r="66" spans="1:7" ht="30">
      <c r="A66" s="11" t="s">
        <v>80</v>
      </c>
      <c r="B66" s="41">
        <f>B57-B61+B63-B64+B65</f>
        <v>117.96121254719665</v>
      </c>
      <c r="C66" s="41" t="s">
        <v>15</v>
      </c>
      <c r="D66" s="41">
        <f>D57-D61+D63-D64+D65</f>
        <v>122.79818753952378</v>
      </c>
      <c r="E66" s="41" t="s">
        <v>15</v>
      </c>
      <c r="F66" s="30" t="s">
        <v>117</v>
      </c>
    </row>
    <row r="67" spans="1:7" ht="30">
      <c r="A67" s="11" t="s">
        <v>81</v>
      </c>
      <c r="B67" s="41" t="s">
        <v>15</v>
      </c>
      <c r="C67" s="41">
        <f>C58-C62+C63-C64+C65</f>
        <v>121.74121254719668</v>
      </c>
      <c r="D67" s="41" t="s">
        <v>15</v>
      </c>
      <c r="E67" s="41">
        <f>E58-E62+E63-E64+E65</f>
        <v>124.76426068794154</v>
      </c>
      <c r="F67" s="30" t="s">
        <v>117</v>
      </c>
    </row>
    <row r="68" spans="1:7">
      <c r="G68" s="31"/>
    </row>
    <row r="69" spans="1:7" ht="15">
      <c r="A69" s="18" t="s">
        <v>82</v>
      </c>
      <c r="B69" s="12">
        <f>B22+B27-B55+B26+B38</f>
        <v>143.00000000000003</v>
      </c>
      <c r="C69" s="12" t="s">
        <v>15</v>
      </c>
      <c r="D69" s="12">
        <f>D22+D27-D55+D26+D38</f>
        <v>147.83697499232716</v>
      </c>
      <c r="E69" s="12" t="s">
        <v>15</v>
      </c>
      <c r="F69" s="30" t="s">
        <v>117</v>
      </c>
    </row>
    <row r="70" spans="1:7" ht="15">
      <c r="A70" s="18" t="s">
        <v>83</v>
      </c>
      <c r="B70" s="12" t="s">
        <v>15</v>
      </c>
      <c r="C70" s="12">
        <f>C22-C28-C56+C26+C38</f>
        <v>143.70000000000005</v>
      </c>
      <c r="D70" s="12" t="s">
        <v>15</v>
      </c>
      <c r="E70" s="12">
        <f>E22-E28-E56+E26+E38</f>
        <v>146.72304814074491</v>
      </c>
      <c r="F70" s="30" t="s">
        <v>117</v>
      </c>
    </row>
    <row r="74" spans="1:7">
      <c r="E74" s="2"/>
    </row>
    <row r="75" spans="1:7" s="20" customFormat="1" ht="15">
      <c r="A75" s="21"/>
      <c r="B75" s="2"/>
      <c r="C75" s="2"/>
      <c r="D75" s="2"/>
      <c r="E75" s="19"/>
      <c r="F75" s="52"/>
    </row>
    <row r="77" spans="1:7" ht="15">
      <c r="A77" s="20"/>
      <c r="B77" s="32"/>
      <c r="C77" s="32"/>
      <c r="D77" s="32"/>
      <c r="E77" s="33"/>
      <c r="F77" s="20"/>
    </row>
  </sheetData>
  <mergeCells count="2">
    <mergeCell ref="B5:F5"/>
    <mergeCell ref="F60:F65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6" t="s">
        <v>17</v>
      </c>
      <c r="B7" s="36" t="s">
        <v>15</v>
      </c>
      <c r="C7" s="36" t="s">
        <v>15</v>
      </c>
      <c r="D7" s="36" t="s">
        <v>15</v>
      </c>
    </row>
    <row r="8" spans="1:4" ht="15">
      <c r="A8" s="6" t="s">
        <v>18</v>
      </c>
      <c r="B8" s="46">
        <v>0.1</v>
      </c>
      <c r="C8" s="46">
        <v>0.1</v>
      </c>
      <c r="D8" s="46">
        <v>0.1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192</v>
      </c>
      <c r="C12" s="35">
        <v>192</v>
      </c>
      <c r="D12" s="35">
        <v>192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8" t="s">
        <v>25</v>
      </c>
      <c r="B14" s="34">
        <v>4</v>
      </c>
      <c r="C14" s="34">
        <v>4</v>
      </c>
      <c r="D14" s="34">
        <v>4</v>
      </c>
    </row>
    <row r="15" spans="1:4" ht="15">
      <c r="A15" s="8" t="s">
        <v>26</v>
      </c>
      <c r="B15" s="34">
        <v>24</v>
      </c>
      <c r="C15" s="34">
        <v>24</v>
      </c>
      <c r="D15" s="34">
        <v>24</v>
      </c>
    </row>
    <row r="16" spans="1:4" ht="15">
      <c r="A16" s="6" t="s">
        <v>27</v>
      </c>
      <c r="B16" s="35">
        <f>B15+10*LOG10(B4)</f>
        <v>44</v>
      </c>
      <c r="C16" s="35">
        <f>C15+10*LOG10(C4)</f>
        <v>44</v>
      </c>
      <c r="D16" s="35">
        <f>D15+10*LOG10(D4)</f>
        <v>44</v>
      </c>
    </row>
    <row r="17" spans="1:4" ht="30">
      <c r="A17" s="6" t="s">
        <v>29</v>
      </c>
      <c r="B17" s="35">
        <f>B15+10*LOG10(B42/1000000)</f>
        <v>32.57332496431269</v>
      </c>
      <c r="C17" s="35">
        <f>C15+10*LOG10(C42/1000000)</f>
        <v>32.57332496431269</v>
      </c>
      <c r="D17" s="35">
        <f>D15+10*LOG10(D42/1000000)</f>
        <v>29.976951859255124</v>
      </c>
    </row>
    <row r="18" spans="1:4" ht="45">
      <c r="A18" s="7" t="s">
        <v>30</v>
      </c>
      <c r="B18" s="35">
        <f>B19+10*LOG10(B12/B13)-B20</f>
        <v>8.7712125471966242</v>
      </c>
      <c r="C18" s="35">
        <f>C19+10*LOG10(C12/C13)-C20</f>
        <v>8.7712125471966242</v>
      </c>
      <c r="D18" s="35">
        <f>D19+10*LOG10(D12/D13)-D20</f>
        <v>8.7712125471966242</v>
      </c>
    </row>
    <row r="19" spans="1:4" ht="15">
      <c r="A19" s="6" t="s">
        <v>31</v>
      </c>
      <c r="B19" s="35">
        <v>8</v>
      </c>
      <c r="C19" s="35">
        <v>8</v>
      </c>
      <c r="D19" s="35">
        <v>8</v>
      </c>
    </row>
    <row r="20" spans="1:4" ht="45">
      <c r="A20" s="8" t="s">
        <v>32</v>
      </c>
      <c r="B20" s="34">
        <v>4</v>
      </c>
      <c r="C20" s="34">
        <v>4</v>
      </c>
      <c r="D20" s="34">
        <v>4</v>
      </c>
    </row>
    <row r="21" spans="1:4" ht="61.5" customHeight="1">
      <c r="A21" s="14" t="s">
        <v>33</v>
      </c>
      <c r="B21" s="40">
        <v>6</v>
      </c>
      <c r="C21" s="40">
        <v>6</v>
      </c>
      <c r="D21" s="40">
        <v>6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3</v>
      </c>
      <c r="C24" s="35">
        <v>3</v>
      </c>
      <c r="D24" s="35">
        <v>3</v>
      </c>
    </row>
    <row r="25" spans="1:4" ht="15">
      <c r="A25" s="6" t="s">
        <v>39</v>
      </c>
      <c r="B25" s="36" t="s">
        <v>15</v>
      </c>
      <c r="C25" s="36" t="s">
        <v>15</v>
      </c>
      <c r="D25" s="36" t="s">
        <v>15</v>
      </c>
    </row>
    <row r="26" spans="1:4" ht="15">
      <c r="A26" s="6" t="s">
        <v>41</v>
      </c>
      <c r="B26" s="35">
        <f>B17+B18+B21-B23-B24</f>
        <v>44.344537511509316</v>
      </c>
      <c r="C26" s="35">
        <f>C17+C18+C21-C23-C24</f>
        <v>44.344537511509316</v>
      </c>
      <c r="D26" s="35">
        <f>D17+D18+D21-D23-D24</f>
        <v>41.74816440645175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43</v>
      </c>
      <c r="B28" s="35">
        <v>4</v>
      </c>
      <c r="C28" s="35">
        <v>1</v>
      </c>
      <c r="D28" s="35">
        <v>1</v>
      </c>
    </row>
    <row r="29" spans="1:4" ht="15">
      <c r="A29" s="6" t="s">
        <v>44</v>
      </c>
      <c r="B29" s="35">
        <v>4</v>
      </c>
      <c r="C29" s="35">
        <v>1</v>
      </c>
      <c r="D29" s="35">
        <v>1</v>
      </c>
    </row>
    <row r="30" spans="1:4" ht="45">
      <c r="A30" s="6" t="s">
        <v>45</v>
      </c>
      <c r="B30" s="35">
        <f>B31+10*LOG10(B28/B29)-B32</f>
        <v>0</v>
      </c>
      <c r="C30" s="35">
        <f>C31+10*LOG10(C28/C29)-C32</f>
        <v>0</v>
      </c>
      <c r="D30" s="35">
        <f>D31+10*LOG10(D28/D29)-D32</f>
        <v>0</v>
      </c>
    </row>
    <row r="31" spans="1:4" ht="15">
      <c r="A31" s="6" t="s">
        <v>46</v>
      </c>
      <c r="B31" s="35">
        <v>0</v>
      </c>
      <c r="C31" s="58">
        <v>0</v>
      </c>
      <c r="D31" s="58">
        <v>0</v>
      </c>
    </row>
    <row r="32" spans="1:4" ht="45">
      <c r="A32" s="7" t="s">
        <v>47</v>
      </c>
      <c r="B32" s="35">
        <v>0</v>
      </c>
      <c r="C32" s="35">
        <v>0</v>
      </c>
      <c r="D32" s="35">
        <v>0</v>
      </c>
    </row>
    <row r="33" spans="1:4" ht="28.5">
      <c r="A33" s="10" t="s">
        <v>86</v>
      </c>
      <c r="B33" s="35">
        <v>0</v>
      </c>
      <c r="C33" s="35">
        <v>0</v>
      </c>
      <c r="D33" s="35">
        <v>0</v>
      </c>
    </row>
    <row r="34" spans="1:4" ht="30">
      <c r="A34" s="6" t="s">
        <v>48</v>
      </c>
      <c r="B34" s="35">
        <v>1</v>
      </c>
      <c r="C34" s="35">
        <v>1</v>
      </c>
      <c r="D34" s="35">
        <v>1</v>
      </c>
    </row>
    <row r="35" spans="1:4" ht="15">
      <c r="A35" s="6" t="s">
        <v>49</v>
      </c>
      <c r="B35" s="35">
        <v>7</v>
      </c>
      <c r="C35" s="35">
        <v>7</v>
      </c>
      <c r="D35" s="35">
        <v>7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7" t="s">
        <v>51</v>
      </c>
      <c r="B37" s="35" t="s">
        <v>15</v>
      </c>
      <c r="C37" s="35" t="s">
        <v>15</v>
      </c>
      <c r="D37" s="35" t="s">
        <v>15</v>
      </c>
    </row>
    <row r="38" spans="1:4" ht="15">
      <c r="A38" s="8" t="s">
        <v>53</v>
      </c>
      <c r="B38" s="34">
        <v>-999</v>
      </c>
      <c r="C38" s="34">
        <v>-999</v>
      </c>
      <c r="D38" s="34">
        <v>-999</v>
      </c>
    </row>
    <row r="39" spans="1:4" ht="30">
      <c r="A39" s="6" t="s">
        <v>87</v>
      </c>
      <c r="B39" s="36" t="s">
        <v>15</v>
      </c>
      <c r="C39" s="36" t="s">
        <v>15</v>
      </c>
      <c r="D39" s="36" t="s">
        <v>15</v>
      </c>
    </row>
    <row r="40" spans="1:4" ht="30">
      <c r="A40" s="6" t="s">
        <v>88</v>
      </c>
      <c r="B40" s="35">
        <f>10*LOG10(10^((B35+B36)/10)+10^(B38/10))</f>
        <v>-167.00000000000003</v>
      </c>
      <c r="C40" s="35">
        <f>10*LOG10(10^((C35+C36)/10)+10^(C38/10))</f>
        <v>-167.00000000000003</v>
      </c>
      <c r="D40" s="35">
        <f>10*LOG10(10^((D35+D36)/10)+10^(D38/10))</f>
        <v>-167.00000000000003</v>
      </c>
    </row>
    <row r="41" spans="1:4" ht="15">
      <c r="A41" s="10" t="s">
        <v>56</v>
      </c>
      <c r="B41" s="35" t="s">
        <v>15</v>
      </c>
      <c r="C41" s="35" t="s">
        <v>15</v>
      </c>
      <c r="D41" s="35" t="s">
        <v>15</v>
      </c>
    </row>
    <row r="42" spans="1:4" ht="15">
      <c r="A42" s="16" t="s">
        <v>58</v>
      </c>
      <c r="B42" s="40">
        <f>20*360*1000</f>
        <v>7200000</v>
      </c>
      <c r="C42" s="40">
        <f t="shared" ref="C42" si="0">20*360*1000</f>
        <v>7200000</v>
      </c>
      <c r="D42" s="40">
        <f>11*360*1000</f>
        <v>3960000</v>
      </c>
    </row>
    <row r="43" spans="1:4" ht="15">
      <c r="A43" s="6" t="s">
        <v>59</v>
      </c>
      <c r="B43" s="35" t="s">
        <v>15</v>
      </c>
      <c r="C43" s="35" t="s">
        <v>15</v>
      </c>
      <c r="D43" s="35" t="s">
        <v>15</v>
      </c>
    </row>
    <row r="44" spans="1:4" ht="15">
      <c r="A44" s="6" t="s">
        <v>60</v>
      </c>
      <c r="B44" s="35">
        <f>B40+10*LOG10(B42)</f>
        <v>-98.426675035687353</v>
      </c>
      <c r="C44" s="35">
        <f>C40+10*LOG10(C42)</f>
        <v>-98.426675035687353</v>
      </c>
      <c r="D44" s="35">
        <f>D40+10*LOG10(D42)</f>
        <v>-101.0230481407449</v>
      </c>
    </row>
    <row r="45" spans="1:4" ht="15">
      <c r="A45" s="10" t="s">
        <v>61</v>
      </c>
      <c r="B45" s="35" t="s">
        <v>15</v>
      </c>
      <c r="C45" s="35" t="s">
        <v>15</v>
      </c>
      <c r="D45" s="35" t="s">
        <v>15</v>
      </c>
    </row>
    <row r="46" spans="1:4" ht="15">
      <c r="A46" s="16" t="s">
        <v>63</v>
      </c>
      <c r="B46" s="40">
        <v>-11.1</v>
      </c>
      <c r="C46" s="40">
        <v>-4.5999999999999996</v>
      </c>
      <c r="D46" s="40">
        <v>-2.2999999999999998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 t="s">
        <v>15</v>
      </c>
      <c r="C48" s="35" t="s">
        <v>15</v>
      </c>
      <c r="D48" s="35" t="s">
        <v>15</v>
      </c>
    </row>
    <row r="49" spans="1:4" ht="33.75" customHeight="1">
      <c r="A49" s="6" t="s">
        <v>67</v>
      </c>
      <c r="B49" s="35">
        <v>0</v>
      </c>
      <c r="C49" s="35">
        <v>0</v>
      </c>
      <c r="D49" s="35">
        <v>0</v>
      </c>
    </row>
    <row r="50" spans="1:4" ht="30">
      <c r="A50" s="6" t="s">
        <v>68</v>
      </c>
      <c r="B50" s="36" t="s">
        <v>15</v>
      </c>
      <c r="C50" s="36" t="s">
        <v>15</v>
      </c>
      <c r="D50" s="36" t="s">
        <v>15</v>
      </c>
    </row>
    <row r="51" spans="1:4" ht="30">
      <c r="A51" s="6" t="s">
        <v>70</v>
      </c>
      <c r="B51" s="35">
        <f>B44+B46+B47-B49</f>
        <v>-107.52667503568735</v>
      </c>
      <c r="C51" s="35">
        <f>C44+C46+C47-C49</f>
        <v>-101.02667503568735</v>
      </c>
      <c r="D51" s="35">
        <f>D44+D46+D47-D49</f>
        <v>-101.3230481407449</v>
      </c>
    </row>
    <row r="52" spans="1:4" ht="30">
      <c r="A52" s="13" t="s">
        <v>71</v>
      </c>
      <c r="B52" s="47" t="s">
        <v>15</v>
      </c>
      <c r="C52" s="47" t="s">
        <v>15</v>
      </c>
      <c r="D52" s="47" t="s">
        <v>15</v>
      </c>
    </row>
    <row r="53" spans="1:4" ht="30">
      <c r="A53" s="11" t="s">
        <v>72</v>
      </c>
      <c r="B53" s="41">
        <f>B26+B30+B33-B34-B51</f>
        <v>150.87121254719665</v>
      </c>
      <c r="C53" s="41">
        <f t="shared" ref="C53:D53" si="1">C26+C30+C33-C34-C51</f>
        <v>144.37121254719665</v>
      </c>
      <c r="D53" s="41">
        <f t="shared" si="1"/>
        <v>142.07121254719664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7" t="s">
        <v>75</v>
      </c>
      <c r="B56" s="36" t="s">
        <v>15</v>
      </c>
      <c r="C56" s="36" t="s">
        <v>15</v>
      </c>
      <c r="D56" s="36" t="s">
        <v>15</v>
      </c>
    </row>
    <row r="57" spans="1:4" ht="30">
      <c r="A57" s="8" t="s">
        <v>76</v>
      </c>
      <c r="B57" s="34">
        <v>4.4800000000000004</v>
      </c>
      <c r="C57" s="34">
        <v>4.4800000000000004</v>
      </c>
      <c r="D57" s="34">
        <v>4.4800000000000004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3" t="s">
        <v>89</v>
      </c>
      <c r="B61" s="47" t="s">
        <v>15</v>
      </c>
      <c r="C61" s="47" t="s">
        <v>15</v>
      </c>
      <c r="D61" s="47" t="s">
        <v>15</v>
      </c>
    </row>
    <row r="62" spans="1:4" ht="30">
      <c r="A62" s="11" t="s">
        <v>90</v>
      </c>
      <c r="B62" s="41">
        <f>B53-B57+B58-B59+B60</f>
        <v>120.14121254719666</v>
      </c>
      <c r="C62" s="41">
        <f t="shared" ref="C62:D62" si="2">C53-C57+C58-C59+C60</f>
        <v>113.64121254719666</v>
      </c>
      <c r="D62" s="41">
        <f t="shared" si="2"/>
        <v>111.34121254719665</v>
      </c>
    </row>
    <row r="63" spans="1:4">
      <c r="C63" s="42"/>
      <c r="D63" s="42"/>
    </row>
    <row r="64" spans="1:4" ht="15">
      <c r="A64" s="13" t="s">
        <v>82</v>
      </c>
      <c r="B64" s="47" t="s">
        <v>15</v>
      </c>
      <c r="C64" s="47" t="s">
        <v>15</v>
      </c>
      <c r="D64" s="47" t="s">
        <v>15</v>
      </c>
    </row>
    <row r="65" spans="1:4" ht="15">
      <c r="A65" s="11" t="s">
        <v>83</v>
      </c>
      <c r="B65" s="41">
        <f>B17-B23-B51+B21+B33</f>
        <v>146.10000000000002</v>
      </c>
      <c r="C65" s="41">
        <f>C17-C23-C51+C21+C33</f>
        <v>139.60000000000002</v>
      </c>
      <c r="D65" s="41">
        <f>D17-D23-D51+D21+D33</f>
        <v>137.30000000000001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6" t="s">
        <v>15</v>
      </c>
      <c r="C6" s="36" t="s">
        <v>15</v>
      </c>
      <c r="D6" s="36" t="s">
        <v>15</v>
      </c>
    </row>
    <row r="7" spans="1:4" ht="30">
      <c r="A7" s="6" t="s">
        <v>92</v>
      </c>
      <c r="B7" s="46">
        <v>0.01</v>
      </c>
      <c r="C7" s="46">
        <v>0.01</v>
      </c>
      <c r="D7" s="46">
        <v>0.01</v>
      </c>
    </row>
    <row r="8" spans="1:4" ht="15">
      <c r="A8" s="6" t="s">
        <v>18</v>
      </c>
      <c r="B8" s="36" t="s">
        <v>15</v>
      </c>
      <c r="C8" s="36" t="s">
        <v>15</v>
      </c>
      <c r="D8" s="36" t="s">
        <v>15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</v>
      </c>
      <c r="C12" s="35">
        <v>1</v>
      </c>
      <c r="D12" s="35">
        <v>1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7" t="s">
        <v>25</v>
      </c>
      <c r="B14" s="35">
        <v>1</v>
      </c>
      <c r="C14" s="35">
        <v>1</v>
      </c>
      <c r="D14" s="35">
        <v>1</v>
      </c>
    </row>
    <row r="15" spans="1:4" ht="15">
      <c r="A15" s="6" t="s">
        <v>26</v>
      </c>
      <c r="B15" s="35" t="s">
        <v>15</v>
      </c>
      <c r="C15" s="35" t="s">
        <v>15</v>
      </c>
      <c r="D15" s="35" t="s">
        <v>15</v>
      </c>
    </row>
    <row r="16" spans="1:4" ht="15">
      <c r="A16" s="6" t="s">
        <v>27</v>
      </c>
      <c r="B16" s="35">
        <v>23</v>
      </c>
      <c r="C16" s="35">
        <v>23</v>
      </c>
      <c r="D16" s="35">
        <v>23</v>
      </c>
    </row>
    <row r="17" spans="1:4" ht="30">
      <c r="A17" s="6" t="s">
        <v>29</v>
      </c>
      <c r="B17" s="35">
        <v>23</v>
      </c>
      <c r="C17" s="35">
        <v>23</v>
      </c>
      <c r="D17" s="35">
        <v>23</v>
      </c>
    </row>
    <row r="18" spans="1:4" ht="45">
      <c r="A18" s="7" t="s">
        <v>30</v>
      </c>
      <c r="B18" s="35">
        <f>B19+10*LOG10(B12/B14)-B20</f>
        <v>0</v>
      </c>
      <c r="C18" s="35">
        <f>C19+10*LOG10(C12/C14)-C20</f>
        <v>0</v>
      </c>
      <c r="D18" s="35">
        <f>D19+10*LOG10(D12/D14)-D20</f>
        <v>0</v>
      </c>
    </row>
    <row r="19" spans="1:4" ht="15">
      <c r="A19" s="6" t="s">
        <v>31</v>
      </c>
      <c r="B19" s="35">
        <v>0</v>
      </c>
      <c r="C19" s="58">
        <v>0</v>
      </c>
      <c r="D19" s="58">
        <v>0</v>
      </c>
    </row>
    <row r="20" spans="1:4" ht="45">
      <c r="A20" s="7" t="s">
        <v>32</v>
      </c>
      <c r="B20" s="35">
        <v>0</v>
      </c>
      <c r="C20" s="35">
        <v>0</v>
      </c>
      <c r="D20" s="35">
        <v>0</v>
      </c>
    </row>
    <row r="21" spans="1:4" ht="61.5" customHeight="1">
      <c r="A21" s="7" t="s">
        <v>33</v>
      </c>
      <c r="B21" s="35">
        <v>0</v>
      </c>
      <c r="C21" s="35">
        <v>0</v>
      </c>
      <c r="D21" s="35">
        <v>0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1</v>
      </c>
      <c r="C24" s="35">
        <v>1</v>
      </c>
      <c r="D24" s="35">
        <v>1</v>
      </c>
    </row>
    <row r="25" spans="1:4" ht="15">
      <c r="A25" s="6" t="s">
        <v>39</v>
      </c>
      <c r="B25" s="35">
        <f>B17+B18+B21+B22-B24</f>
        <v>22</v>
      </c>
      <c r="C25" s="35">
        <f>C17+C18+C21+C22-C24</f>
        <v>22</v>
      </c>
      <c r="D25" s="35">
        <f>D17+D18+D21+D22-D24</f>
        <v>22</v>
      </c>
    </row>
    <row r="26" spans="1:4" ht="15">
      <c r="A26" s="6" t="s">
        <v>41</v>
      </c>
      <c r="B26" s="36" t="s">
        <v>15</v>
      </c>
      <c r="C26" s="36" t="s">
        <v>15</v>
      </c>
      <c r="D26" s="36" t="s">
        <v>15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91</v>
      </c>
      <c r="B28" s="35">
        <v>192</v>
      </c>
      <c r="C28" s="35">
        <v>192</v>
      </c>
      <c r="D28" s="35">
        <v>192</v>
      </c>
    </row>
    <row r="29" spans="1:4" ht="15">
      <c r="A29" s="8" t="s">
        <v>44</v>
      </c>
      <c r="B29" s="34">
        <v>4</v>
      </c>
      <c r="C29" s="34">
        <v>4</v>
      </c>
      <c r="D29" s="34">
        <v>4</v>
      </c>
    </row>
    <row r="30" spans="1:4" ht="45">
      <c r="A30" s="6" t="s">
        <v>45</v>
      </c>
      <c r="B30" s="35">
        <f>B31+10*LOG10(B28/B13)-B32</f>
        <v>8.7712125471966242</v>
      </c>
      <c r="C30" s="35">
        <f>C31+10*LOG10(C28/C13)-C32</f>
        <v>8.7712125471966242</v>
      </c>
      <c r="D30" s="35">
        <f>D31+10*LOG10(D28/D13)-D32</f>
        <v>8.7712125471966242</v>
      </c>
    </row>
    <row r="31" spans="1:4" ht="15">
      <c r="A31" s="6" t="s">
        <v>46</v>
      </c>
      <c r="B31" s="35">
        <v>8</v>
      </c>
      <c r="C31" s="35">
        <v>8</v>
      </c>
      <c r="D31" s="35">
        <v>8</v>
      </c>
    </row>
    <row r="32" spans="1:4" ht="45">
      <c r="A32" s="8" t="s">
        <v>47</v>
      </c>
      <c r="B32" s="34">
        <v>4</v>
      </c>
      <c r="C32" s="34">
        <v>4</v>
      </c>
      <c r="D32" s="34">
        <v>4</v>
      </c>
    </row>
    <row r="33" spans="1:4" ht="28.5">
      <c r="A33" s="9" t="s">
        <v>86</v>
      </c>
      <c r="B33" s="40">
        <v>9</v>
      </c>
      <c r="C33" s="40">
        <v>9</v>
      </c>
      <c r="D33" s="40">
        <v>9</v>
      </c>
    </row>
    <row r="34" spans="1:4" ht="30">
      <c r="A34" s="6" t="s">
        <v>48</v>
      </c>
      <c r="B34" s="35">
        <v>3</v>
      </c>
      <c r="C34" s="35">
        <v>3</v>
      </c>
      <c r="D34" s="35">
        <v>3</v>
      </c>
    </row>
    <row r="35" spans="1:4" ht="15">
      <c r="A35" s="6" t="s">
        <v>49</v>
      </c>
      <c r="B35" s="35">
        <v>5</v>
      </c>
      <c r="C35" s="35">
        <v>5</v>
      </c>
      <c r="D35" s="35">
        <v>5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8" t="s">
        <v>51</v>
      </c>
      <c r="B37" s="34">
        <v>-999</v>
      </c>
      <c r="C37" s="34">
        <v>-999</v>
      </c>
      <c r="D37" s="34">
        <v>-999</v>
      </c>
    </row>
    <row r="38" spans="1:4" ht="15">
      <c r="A38" s="7" t="s">
        <v>53</v>
      </c>
      <c r="B38" s="35" t="s">
        <v>15</v>
      </c>
      <c r="C38" s="35" t="s">
        <v>15</v>
      </c>
      <c r="D38" s="35" t="s">
        <v>15</v>
      </c>
    </row>
    <row r="39" spans="1:4" ht="30">
      <c r="A39" s="6" t="s">
        <v>54</v>
      </c>
      <c r="B39" s="35">
        <f>10*LOG10(10^((B35+B36)/10)+10^(B37/10))</f>
        <v>-169.00000000000003</v>
      </c>
      <c r="C39" s="35">
        <f>10*LOG10(10^((C35+C36)/10)+10^(C37/10))</f>
        <v>-169.00000000000003</v>
      </c>
      <c r="D39" s="35">
        <f>10*LOG10(10^((D35+D36)/10)+10^(D37/10))</f>
        <v>-169.00000000000003</v>
      </c>
    </row>
    <row r="40" spans="1:4" ht="30">
      <c r="A40" s="6" t="s">
        <v>88</v>
      </c>
      <c r="B40" s="36" t="s">
        <v>15</v>
      </c>
      <c r="C40" s="36" t="s">
        <v>15</v>
      </c>
      <c r="D40" s="36" t="s">
        <v>15</v>
      </c>
    </row>
    <row r="41" spans="1:4" ht="15">
      <c r="A41" s="16" t="s">
        <v>56</v>
      </c>
      <c r="B41" s="34">
        <f>139*30*1000</f>
        <v>4170000</v>
      </c>
      <c r="C41" s="34">
        <f>139*30*1000</f>
        <v>4170000</v>
      </c>
      <c r="D41" s="34">
        <f>127*30*1000</f>
        <v>3810000</v>
      </c>
    </row>
    <row r="42" spans="1:4" ht="15">
      <c r="A42" s="10" t="s">
        <v>58</v>
      </c>
      <c r="B42" s="35" t="s">
        <v>15</v>
      </c>
      <c r="C42" s="35" t="s">
        <v>15</v>
      </c>
      <c r="D42" s="35" t="s">
        <v>15</v>
      </c>
    </row>
    <row r="43" spans="1:4" ht="15">
      <c r="A43" s="6" t="s">
        <v>59</v>
      </c>
      <c r="B43" s="35">
        <f>B39+10*LOG10(B41)</f>
        <v>-102.79863945026246</v>
      </c>
      <c r="C43" s="35">
        <f>C39+10*LOG10(C41)</f>
        <v>-102.79863945026246</v>
      </c>
      <c r="D43" s="35">
        <f>D39+10*LOG10(D41)</f>
        <v>-103.19075024324384</v>
      </c>
    </row>
    <row r="44" spans="1:4" ht="15">
      <c r="A44" s="6" t="s">
        <v>60</v>
      </c>
      <c r="B44" s="36" t="s">
        <v>15</v>
      </c>
      <c r="C44" s="36" t="s">
        <v>15</v>
      </c>
      <c r="D44" s="36" t="s">
        <v>15</v>
      </c>
    </row>
    <row r="45" spans="1:4" ht="15">
      <c r="A45" s="9" t="s">
        <v>61</v>
      </c>
      <c r="B45" s="40">
        <v>-17.8</v>
      </c>
      <c r="C45" s="40">
        <v>-17.8</v>
      </c>
      <c r="D45" s="40">
        <v>-17.5</v>
      </c>
    </row>
    <row r="46" spans="1:4" ht="15">
      <c r="A46" s="10" t="s">
        <v>63</v>
      </c>
      <c r="B46" s="35" t="s">
        <v>15</v>
      </c>
      <c r="C46" s="35" t="s">
        <v>15</v>
      </c>
      <c r="D46" s="35" t="s">
        <v>15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>
        <v>0</v>
      </c>
      <c r="C48" s="35">
        <v>0</v>
      </c>
      <c r="D48" s="35">
        <v>0</v>
      </c>
    </row>
    <row r="49" spans="1:4" ht="33.75" customHeight="1">
      <c r="A49" s="6" t="s">
        <v>67</v>
      </c>
      <c r="B49" s="36" t="s">
        <v>15</v>
      </c>
      <c r="C49" s="36" t="s">
        <v>15</v>
      </c>
      <c r="D49" s="36" t="s">
        <v>15</v>
      </c>
    </row>
    <row r="50" spans="1:4" ht="30">
      <c r="A50" s="6" t="s">
        <v>68</v>
      </c>
      <c r="B50" s="35">
        <f>B43+B45+B47-B48</f>
        <v>-118.59863945026245</v>
      </c>
      <c r="C50" s="35">
        <f>C43+C45+C47-C48</f>
        <v>-118.59863945026245</v>
      </c>
      <c r="D50" s="35">
        <f>D43+D45+D47-D48</f>
        <v>-118.69075024324384</v>
      </c>
    </row>
    <row r="51" spans="1:4" ht="30">
      <c r="A51" s="6" t="s">
        <v>70</v>
      </c>
      <c r="B51" s="35" t="s">
        <v>15</v>
      </c>
      <c r="C51" s="35" t="s">
        <v>15</v>
      </c>
      <c r="D51" s="35" t="s">
        <v>15</v>
      </c>
    </row>
    <row r="52" spans="1:4" ht="30">
      <c r="A52" s="11" t="s">
        <v>71</v>
      </c>
      <c r="B52" s="41">
        <f>B25+B30+B33-B34-B50</f>
        <v>155.36985199745908</v>
      </c>
      <c r="C52" s="41">
        <f>C25+C30+C33-C34-C50</f>
        <v>155.36985199745908</v>
      </c>
      <c r="D52" s="41">
        <f>D25+D30+D33-D34-D50</f>
        <v>155.46196279044045</v>
      </c>
    </row>
    <row r="53" spans="1:4" ht="30">
      <c r="A53" s="13" t="s">
        <v>72</v>
      </c>
      <c r="B53" s="47" t="s">
        <v>15</v>
      </c>
      <c r="C53" s="47" t="s">
        <v>15</v>
      </c>
      <c r="D53" s="47" t="s">
        <v>15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8" t="s">
        <v>75</v>
      </c>
      <c r="B56" s="34">
        <v>7.56</v>
      </c>
      <c r="C56" s="34">
        <v>7.56</v>
      </c>
      <c r="D56" s="34">
        <v>7.56</v>
      </c>
    </row>
    <row r="57" spans="1:4" ht="30">
      <c r="A57" s="7" t="s">
        <v>76</v>
      </c>
      <c r="B57" s="36" t="s">
        <v>15</v>
      </c>
      <c r="C57" s="36" t="s">
        <v>15</v>
      </c>
      <c r="D57" s="36" t="s">
        <v>15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1" t="s">
        <v>89</v>
      </c>
      <c r="B61" s="41">
        <f>B52-B56+B58-B59+B60</f>
        <v>121.55985199745908</v>
      </c>
      <c r="C61" s="41">
        <f>C52-C56+C58-C59+C60</f>
        <v>121.55985199745908</v>
      </c>
      <c r="D61" s="41">
        <f>D52-D56+D58-D59+D60</f>
        <v>121.65196279044045</v>
      </c>
    </row>
    <row r="62" spans="1:4" ht="30">
      <c r="A62" s="13" t="s">
        <v>90</v>
      </c>
      <c r="B62" s="47" t="s">
        <v>15</v>
      </c>
      <c r="C62" s="47" t="s">
        <v>15</v>
      </c>
      <c r="D62" s="47" t="s">
        <v>15</v>
      </c>
    </row>
    <row r="63" spans="1:4">
      <c r="C63" s="42"/>
      <c r="D63" s="42"/>
    </row>
    <row r="64" spans="1:4" ht="15">
      <c r="A64" s="11" t="s">
        <v>82</v>
      </c>
      <c r="B64" s="41">
        <f>B17+B22-B50+B21+B33</f>
        <v>150.59863945026245</v>
      </c>
      <c r="C64" s="41">
        <f>C17+C22-C50+C21+C33</f>
        <v>150.59863945026245</v>
      </c>
      <c r="D64" s="41">
        <f>D17+D22-D50+D21+D33</f>
        <v>150.69075024324383</v>
      </c>
    </row>
    <row r="65" spans="1:4" ht="15">
      <c r="A65" s="13" t="s">
        <v>83</v>
      </c>
      <c r="B65" s="47" t="s">
        <v>15</v>
      </c>
      <c r="C65" s="47" t="s">
        <v>15</v>
      </c>
      <c r="D65" s="47" t="s">
        <v>15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6" t="s">
        <v>15</v>
      </c>
      <c r="C6" s="36" t="s">
        <v>15</v>
      </c>
      <c r="D6" s="36" t="s">
        <v>15</v>
      </c>
    </row>
    <row r="7" spans="1:4" ht="15">
      <c r="A7" s="6" t="s">
        <v>17</v>
      </c>
      <c r="B7" s="46">
        <v>0.01</v>
      </c>
      <c r="C7" s="46">
        <v>0.01</v>
      </c>
      <c r="D7" s="46">
        <v>0.01</v>
      </c>
    </row>
    <row r="8" spans="1:4" ht="15">
      <c r="A8" s="6" t="s">
        <v>18</v>
      </c>
      <c r="B8" s="36" t="s">
        <v>15</v>
      </c>
      <c r="C8" s="36" t="s">
        <v>15</v>
      </c>
      <c r="D8" s="36" t="s">
        <v>15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192</v>
      </c>
      <c r="C12" s="35">
        <v>192</v>
      </c>
      <c r="D12" s="35">
        <v>192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8" t="s">
        <v>25</v>
      </c>
      <c r="B14" s="34">
        <v>4</v>
      </c>
      <c r="C14" s="34">
        <v>4</v>
      </c>
      <c r="D14" s="34">
        <v>4</v>
      </c>
    </row>
    <row r="15" spans="1:4" ht="15">
      <c r="A15" s="8" t="s">
        <v>26</v>
      </c>
      <c r="B15" s="34">
        <v>24</v>
      </c>
      <c r="C15" s="34">
        <v>24</v>
      </c>
      <c r="D15" s="34">
        <v>24</v>
      </c>
    </row>
    <row r="16" spans="1:4" ht="15">
      <c r="A16" s="6" t="s">
        <v>27</v>
      </c>
      <c r="B16" s="35">
        <f>B15+10*LOG10(B4)</f>
        <v>44</v>
      </c>
      <c r="C16" s="35">
        <f>C15+10*LOG10(C4)</f>
        <v>44</v>
      </c>
      <c r="D16" s="35">
        <f>D15+10*LOG10(D4)</f>
        <v>44</v>
      </c>
    </row>
    <row r="17" spans="1:4" ht="30">
      <c r="A17" s="6" t="s">
        <v>29</v>
      </c>
      <c r="B17" s="35">
        <f>B15+10*LOG10(B41/1000000)</f>
        <v>36.375437381428746</v>
      </c>
      <c r="C17" s="35">
        <f>C15+10*LOG10(C41/1000000)</f>
        <v>36.375437381428746</v>
      </c>
      <c r="D17" s="35">
        <f>D15+10*LOG10(D41/1000000)</f>
        <v>29.976951859255124</v>
      </c>
    </row>
    <row r="18" spans="1:4" ht="45">
      <c r="A18" s="7" t="s">
        <v>30</v>
      </c>
      <c r="B18" s="35">
        <f>B19+10*LOG10(B12/B13)-B20</f>
        <v>8.7712125471966242</v>
      </c>
      <c r="C18" s="35">
        <f>C19+10*LOG10(C12/C13)-C20</f>
        <v>8.7712125471966242</v>
      </c>
      <c r="D18" s="35">
        <f>D19+10*LOG10(D12/D13)-D20</f>
        <v>8.7712125471966242</v>
      </c>
    </row>
    <row r="19" spans="1:4" ht="15">
      <c r="A19" s="6" t="s">
        <v>31</v>
      </c>
      <c r="B19" s="35">
        <v>8</v>
      </c>
      <c r="C19" s="35">
        <v>8</v>
      </c>
      <c r="D19" s="35">
        <v>8</v>
      </c>
    </row>
    <row r="20" spans="1:4" ht="45">
      <c r="A20" s="8" t="s">
        <v>32</v>
      </c>
      <c r="B20" s="34">
        <v>4</v>
      </c>
      <c r="C20" s="34">
        <v>4</v>
      </c>
      <c r="D20" s="34">
        <v>4</v>
      </c>
    </row>
    <row r="21" spans="1:4" ht="61.5" customHeight="1">
      <c r="A21" s="14" t="s">
        <v>33</v>
      </c>
      <c r="B21" s="40">
        <v>6</v>
      </c>
      <c r="C21" s="40">
        <v>6</v>
      </c>
      <c r="D21" s="40">
        <v>6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3</v>
      </c>
      <c r="C24" s="35">
        <v>3</v>
      </c>
      <c r="D24" s="35">
        <v>3</v>
      </c>
    </row>
    <row r="25" spans="1:4" ht="15">
      <c r="A25" s="6" t="s">
        <v>39</v>
      </c>
      <c r="B25" s="35">
        <f>B17+B18+B21+B22-B24</f>
        <v>48.146649928625372</v>
      </c>
      <c r="C25" s="35">
        <f>C17+C18+C21+C22-C24</f>
        <v>48.146649928625372</v>
      </c>
      <c r="D25" s="35">
        <f>D17+D18+D21+D22-D24</f>
        <v>41.74816440645175</v>
      </c>
    </row>
    <row r="26" spans="1:4" ht="15">
      <c r="A26" s="6" t="s">
        <v>41</v>
      </c>
      <c r="B26" s="36" t="s">
        <v>15</v>
      </c>
      <c r="C26" s="36" t="s">
        <v>15</v>
      </c>
      <c r="D26" s="36" t="s">
        <v>15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43</v>
      </c>
      <c r="B28" s="35">
        <v>4</v>
      </c>
      <c r="C28" s="35">
        <v>1</v>
      </c>
      <c r="D28" s="35">
        <v>1</v>
      </c>
    </row>
    <row r="29" spans="1:4" ht="15">
      <c r="A29" s="6" t="s">
        <v>44</v>
      </c>
      <c r="B29" s="35">
        <v>4</v>
      </c>
      <c r="C29" s="35">
        <v>1</v>
      </c>
      <c r="D29" s="35">
        <v>1</v>
      </c>
    </row>
    <row r="30" spans="1:4" ht="45">
      <c r="A30" s="6" t="s">
        <v>45</v>
      </c>
      <c r="B30" s="35">
        <f>B31+10*LOG10(B28/B29)-B32</f>
        <v>0</v>
      </c>
      <c r="C30" s="35">
        <f>C31+10*LOG10(C28/C29)-C32</f>
        <v>0</v>
      </c>
      <c r="D30" s="35">
        <f>D31+10*LOG10(D28/D29)-D32</f>
        <v>0</v>
      </c>
    </row>
    <row r="31" spans="1:4" ht="15">
      <c r="A31" s="6" t="s">
        <v>46</v>
      </c>
      <c r="B31" s="35">
        <v>0</v>
      </c>
      <c r="C31" s="58">
        <v>0</v>
      </c>
      <c r="D31" s="58">
        <v>0</v>
      </c>
    </row>
    <row r="32" spans="1:4" ht="45">
      <c r="A32" s="7" t="s">
        <v>47</v>
      </c>
      <c r="B32" s="35">
        <v>0</v>
      </c>
      <c r="C32" s="35">
        <v>0</v>
      </c>
      <c r="D32" s="35">
        <v>0</v>
      </c>
    </row>
    <row r="33" spans="1:4" ht="28.5">
      <c r="A33" s="10" t="s">
        <v>86</v>
      </c>
      <c r="B33" s="35">
        <v>0</v>
      </c>
      <c r="C33" s="35">
        <v>0</v>
      </c>
      <c r="D33" s="35">
        <v>0</v>
      </c>
    </row>
    <row r="34" spans="1:4" ht="30">
      <c r="A34" s="6" t="s">
        <v>48</v>
      </c>
      <c r="B34" s="35">
        <v>1</v>
      </c>
      <c r="C34" s="35">
        <v>1</v>
      </c>
      <c r="D34" s="35">
        <v>1</v>
      </c>
    </row>
    <row r="35" spans="1:4" ht="15">
      <c r="A35" s="6" t="s">
        <v>49</v>
      </c>
      <c r="B35" s="35">
        <v>7</v>
      </c>
      <c r="C35" s="35">
        <v>7</v>
      </c>
      <c r="D35" s="35">
        <v>7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8" t="s">
        <v>51</v>
      </c>
      <c r="B37" s="34">
        <v>-999</v>
      </c>
      <c r="C37" s="34">
        <v>-999</v>
      </c>
      <c r="D37" s="34">
        <v>-999</v>
      </c>
    </row>
    <row r="38" spans="1:4" ht="15">
      <c r="A38" s="7" t="s">
        <v>53</v>
      </c>
      <c r="B38" s="35" t="s">
        <v>15</v>
      </c>
      <c r="C38" s="35" t="s">
        <v>15</v>
      </c>
      <c r="D38" s="35" t="s">
        <v>15</v>
      </c>
    </row>
    <row r="39" spans="1:4" ht="30">
      <c r="A39" s="6" t="s">
        <v>87</v>
      </c>
      <c r="B39" s="35">
        <f>10*LOG10(10^((B35+B36)/10)+10^(B37/10))</f>
        <v>-167.00000000000003</v>
      </c>
      <c r="C39" s="35">
        <f>10*LOG10(10^((C35+C36)/10)+10^(C37/10))</f>
        <v>-167.00000000000003</v>
      </c>
      <c r="D39" s="35">
        <f>10*LOG10(10^((D35+D36)/10)+10^(D37/10))</f>
        <v>-167.00000000000003</v>
      </c>
    </row>
    <row r="40" spans="1:4" ht="30">
      <c r="A40" s="6" t="s">
        <v>88</v>
      </c>
      <c r="B40" s="36" t="s">
        <v>15</v>
      </c>
      <c r="C40" s="36" t="s">
        <v>15</v>
      </c>
      <c r="D40" s="36" t="s">
        <v>15</v>
      </c>
    </row>
    <row r="41" spans="1:4" ht="15">
      <c r="A41" s="10" t="s">
        <v>56</v>
      </c>
      <c r="B41" s="34">
        <f>48*360*1000</f>
        <v>17280000</v>
      </c>
      <c r="C41" s="34">
        <f>48*360*1000</f>
        <v>17280000</v>
      </c>
      <c r="D41" s="34">
        <f>11*360*1000</f>
        <v>3960000</v>
      </c>
    </row>
    <row r="42" spans="1:4" ht="15">
      <c r="A42" s="10" t="s">
        <v>58</v>
      </c>
      <c r="B42" s="35" t="s">
        <v>15</v>
      </c>
      <c r="C42" s="35" t="s">
        <v>15</v>
      </c>
      <c r="D42" s="35" t="s">
        <v>15</v>
      </c>
    </row>
    <row r="43" spans="1:4" ht="15">
      <c r="A43" s="6" t="s">
        <v>59</v>
      </c>
      <c r="B43" s="35">
        <f>B39+10*LOG10(B41)</f>
        <v>-94.624562618571289</v>
      </c>
      <c r="C43" s="35">
        <f>C39+10*LOG10(C41)</f>
        <v>-94.624562618571289</v>
      </c>
      <c r="D43" s="35">
        <f>D39+10*LOG10(D41)</f>
        <v>-101.0230481407449</v>
      </c>
    </row>
    <row r="44" spans="1:4" ht="15">
      <c r="A44" s="6" t="s">
        <v>60</v>
      </c>
      <c r="B44" s="36" t="s">
        <v>15</v>
      </c>
      <c r="C44" s="36" t="s">
        <v>15</v>
      </c>
      <c r="D44" s="36" t="s">
        <v>15</v>
      </c>
    </row>
    <row r="45" spans="1:4" ht="15">
      <c r="A45" s="9" t="s">
        <v>61</v>
      </c>
      <c r="B45" s="40">
        <v>-9.1999999999999993</v>
      </c>
      <c r="C45" s="40">
        <v>-2.6</v>
      </c>
      <c r="D45" s="40">
        <v>3</v>
      </c>
    </row>
    <row r="46" spans="1:4" ht="15">
      <c r="A46" s="10" t="s">
        <v>63</v>
      </c>
      <c r="B46" s="35" t="s">
        <v>15</v>
      </c>
      <c r="C46" s="35" t="s">
        <v>15</v>
      </c>
      <c r="D46" s="35" t="s">
        <v>15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>
        <v>0</v>
      </c>
      <c r="C48" s="35">
        <v>0</v>
      </c>
      <c r="D48" s="35">
        <v>0</v>
      </c>
    </row>
    <row r="49" spans="1:4" ht="33.75" customHeight="1">
      <c r="A49" s="6" t="s">
        <v>67</v>
      </c>
      <c r="B49" s="36" t="s">
        <v>15</v>
      </c>
      <c r="C49" s="36" t="s">
        <v>15</v>
      </c>
      <c r="D49" s="36" t="s">
        <v>15</v>
      </c>
    </row>
    <row r="50" spans="1:4" ht="30">
      <c r="A50" s="6" t="s">
        <v>68</v>
      </c>
      <c r="B50" s="35">
        <f>B43+B45+B47-B48</f>
        <v>-101.82456261857129</v>
      </c>
      <c r="C50" s="35">
        <f>C43+C45+C47-C48</f>
        <v>-95.224562618571284</v>
      </c>
      <c r="D50" s="35">
        <f>D43+D45+D47-D48</f>
        <v>-96.023048140744905</v>
      </c>
    </row>
    <row r="51" spans="1:4" ht="30">
      <c r="A51" s="6" t="s">
        <v>70</v>
      </c>
      <c r="B51" s="36" t="s">
        <v>15</v>
      </c>
      <c r="C51" s="36" t="s">
        <v>15</v>
      </c>
      <c r="D51" s="36" t="s">
        <v>15</v>
      </c>
    </row>
    <row r="52" spans="1:4" ht="30">
      <c r="A52" s="11" t="s">
        <v>71</v>
      </c>
      <c r="B52" s="41">
        <f>B25+B30+B33-B34-B50</f>
        <v>148.97121254719667</v>
      </c>
      <c r="C52" s="41">
        <f t="shared" ref="C52:D52" si="0">C25+C30+C33-C34-C50</f>
        <v>142.37121254719665</v>
      </c>
      <c r="D52" s="41">
        <f t="shared" si="0"/>
        <v>136.77121254719665</v>
      </c>
    </row>
    <row r="53" spans="1:4" ht="30">
      <c r="A53" s="13" t="s">
        <v>72</v>
      </c>
      <c r="B53" s="47" t="s">
        <v>15</v>
      </c>
      <c r="C53" s="47" t="s">
        <v>15</v>
      </c>
      <c r="D53" s="47" t="s">
        <v>15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8" t="s">
        <v>75</v>
      </c>
      <c r="B56" s="34">
        <v>7.56</v>
      </c>
      <c r="C56" s="34">
        <v>7.56</v>
      </c>
      <c r="D56" s="34">
        <v>7.56</v>
      </c>
    </row>
    <row r="57" spans="1:4" ht="30">
      <c r="A57" s="7" t="s">
        <v>76</v>
      </c>
      <c r="B57" s="36" t="s">
        <v>15</v>
      </c>
      <c r="C57" s="36" t="s">
        <v>15</v>
      </c>
      <c r="D57" s="36" t="s">
        <v>15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1" t="s">
        <v>89</v>
      </c>
      <c r="B61" s="41">
        <f>B52-B56+B58-B59+B60</f>
        <v>115.16121254719667</v>
      </c>
      <c r="C61" s="41">
        <f t="shared" ref="C61:D61" si="1">C52-C56+C58-C59+C60</f>
        <v>108.56121254719665</v>
      </c>
      <c r="D61" s="41">
        <f t="shared" si="1"/>
        <v>102.96121254719665</v>
      </c>
    </row>
    <row r="62" spans="1:4" ht="30">
      <c r="A62" s="13" t="s">
        <v>90</v>
      </c>
      <c r="B62" s="47" t="s">
        <v>15</v>
      </c>
      <c r="C62" s="47" t="s">
        <v>15</v>
      </c>
      <c r="D62" s="47" t="s">
        <v>15</v>
      </c>
    </row>
    <row r="63" spans="1:4">
      <c r="C63" s="42"/>
      <c r="D63" s="42"/>
    </row>
    <row r="64" spans="1:4" ht="15">
      <c r="A64" s="11" t="s">
        <v>82</v>
      </c>
      <c r="B64" s="41">
        <f>B17+B22-B50+B21+B33</f>
        <v>144.20000000000005</v>
      </c>
      <c r="C64" s="41">
        <f>C17+C22-C50+C21+C33</f>
        <v>137.60000000000002</v>
      </c>
      <c r="D64" s="41">
        <f>D17+D22-D50+D21+D33</f>
        <v>132.00000000000003</v>
      </c>
    </row>
    <row r="65" spans="1:4" ht="15">
      <c r="A65" s="13" t="s">
        <v>83</v>
      </c>
      <c r="B65" s="47" t="s">
        <v>15</v>
      </c>
      <c r="C65" s="47" t="s">
        <v>15</v>
      </c>
      <c r="D65" s="47" t="s">
        <v>15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6" t="s">
        <v>15</v>
      </c>
      <c r="C6" s="36" t="s">
        <v>15</v>
      </c>
      <c r="D6" s="36" t="s">
        <v>15</v>
      </c>
    </row>
    <row r="7" spans="1:4" ht="15">
      <c r="A7" s="6" t="s">
        <v>17</v>
      </c>
      <c r="B7" s="46">
        <v>0.01</v>
      </c>
      <c r="C7" s="46">
        <v>0.01</v>
      </c>
      <c r="D7" s="46">
        <v>0.01</v>
      </c>
    </row>
    <row r="8" spans="1:4" ht="15">
      <c r="A8" s="6" t="s">
        <v>18</v>
      </c>
      <c r="B8" s="36" t="s">
        <v>15</v>
      </c>
      <c r="C8" s="36" t="s">
        <v>15</v>
      </c>
      <c r="D8" s="36" t="s">
        <v>15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192</v>
      </c>
      <c r="C12" s="35">
        <v>192</v>
      </c>
      <c r="D12" s="35">
        <v>192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8" t="s">
        <v>25</v>
      </c>
      <c r="B14" s="34">
        <v>4</v>
      </c>
      <c r="C14" s="34">
        <v>4</v>
      </c>
      <c r="D14" s="34">
        <v>4</v>
      </c>
    </row>
    <row r="15" spans="1:4" ht="15">
      <c r="A15" s="8" t="s">
        <v>26</v>
      </c>
      <c r="B15" s="34">
        <v>24</v>
      </c>
      <c r="C15" s="34">
        <v>24</v>
      </c>
      <c r="D15" s="34">
        <v>24</v>
      </c>
    </row>
    <row r="16" spans="1:4" ht="15">
      <c r="A16" s="6" t="s">
        <v>27</v>
      </c>
      <c r="B16" s="35">
        <f>B15+10*LOG10(B4)</f>
        <v>44</v>
      </c>
      <c r="C16" s="35">
        <f>C15+10*LOG10(C4)</f>
        <v>44</v>
      </c>
      <c r="D16" s="35">
        <f>D15+10*LOG10(D4)</f>
        <v>44</v>
      </c>
    </row>
    <row r="17" spans="1:4" ht="30">
      <c r="A17" s="6" t="s">
        <v>29</v>
      </c>
      <c r="B17" s="35">
        <f>B15+10*LOG10(B41/1000000)</f>
        <v>36.375437381428746</v>
      </c>
      <c r="C17" s="35">
        <f>C15+10*LOG10(C41/1000000)</f>
        <v>36.375437381428746</v>
      </c>
      <c r="D17" s="35">
        <f>D15+10*LOG10(D41/1000000)</f>
        <v>29.976951859255124</v>
      </c>
    </row>
    <row r="18" spans="1:4" ht="45">
      <c r="A18" s="7" t="s">
        <v>30</v>
      </c>
      <c r="B18" s="35">
        <f>B19+10*LOG10(B12/B13)-B20</f>
        <v>8.7712125471966242</v>
      </c>
      <c r="C18" s="35">
        <f>C19+10*LOG10(C12/C13)-C20</f>
        <v>8.7712125471966242</v>
      </c>
      <c r="D18" s="35">
        <f>D19+10*LOG10(D12/D13)-D20</f>
        <v>8.7712125471966242</v>
      </c>
    </row>
    <row r="19" spans="1:4" ht="15">
      <c r="A19" s="6" t="s">
        <v>31</v>
      </c>
      <c r="B19" s="35">
        <v>8</v>
      </c>
      <c r="C19" s="35">
        <v>8</v>
      </c>
      <c r="D19" s="35">
        <v>8</v>
      </c>
    </row>
    <row r="20" spans="1:4" ht="45">
      <c r="A20" s="8" t="s">
        <v>32</v>
      </c>
      <c r="B20" s="34">
        <v>4</v>
      </c>
      <c r="C20" s="34">
        <v>4</v>
      </c>
      <c r="D20" s="34">
        <v>4</v>
      </c>
    </row>
    <row r="21" spans="1:4" ht="61.5" customHeight="1">
      <c r="A21" s="14" t="s">
        <v>33</v>
      </c>
      <c r="B21" s="40">
        <v>10</v>
      </c>
      <c r="C21" s="40">
        <v>10</v>
      </c>
      <c r="D21" s="40">
        <v>10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3</v>
      </c>
      <c r="C24" s="35">
        <v>3</v>
      </c>
      <c r="D24" s="35">
        <v>3</v>
      </c>
    </row>
    <row r="25" spans="1:4" ht="15">
      <c r="A25" s="6" t="s">
        <v>39</v>
      </c>
      <c r="B25" s="35">
        <f>B17+B18+B21+B22-B24</f>
        <v>52.146649928625372</v>
      </c>
      <c r="C25" s="35">
        <f>C17+C18+C21+C22-C24</f>
        <v>52.146649928625372</v>
      </c>
      <c r="D25" s="35">
        <f>D17+D18+D21+D22-D24</f>
        <v>45.74816440645175</v>
      </c>
    </row>
    <row r="26" spans="1:4" ht="15">
      <c r="A26" s="6" t="s">
        <v>41</v>
      </c>
      <c r="B26" s="36" t="s">
        <v>15</v>
      </c>
      <c r="C26" s="36" t="s">
        <v>15</v>
      </c>
      <c r="D26" s="36" t="s">
        <v>15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43</v>
      </c>
      <c r="B28" s="35">
        <v>4</v>
      </c>
      <c r="C28" s="35">
        <v>1</v>
      </c>
      <c r="D28" s="35">
        <v>1</v>
      </c>
    </row>
    <row r="29" spans="1:4" ht="15">
      <c r="A29" s="6" t="s">
        <v>44</v>
      </c>
      <c r="B29" s="35">
        <v>4</v>
      </c>
      <c r="C29" s="35">
        <v>1</v>
      </c>
      <c r="D29" s="35">
        <v>1</v>
      </c>
    </row>
    <row r="30" spans="1:4" ht="45">
      <c r="A30" s="6" t="s">
        <v>45</v>
      </c>
      <c r="B30" s="35">
        <f>B31+10*LOG10(B28/B29)-B32</f>
        <v>0</v>
      </c>
      <c r="C30" s="35">
        <f>C31+10*LOG10(C28/C29)-C32</f>
        <v>0</v>
      </c>
      <c r="D30" s="35">
        <f>D31+10*LOG10(D28/D29)-D32</f>
        <v>0</v>
      </c>
    </row>
    <row r="31" spans="1:4" ht="15">
      <c r="A31" s="6" t="s">
        <v>46</v>
      </c>
      <c r="B31" s="35">
        <v>0</v>
      </c>
      <c r="C31" s="58">
        <v>0</v>
      </c>
      <c r="D31" s="58">
        <v>0</v>
      </c>
    </row>
    <row r="32" spans="1:4" ht="45">
      <c r="A32" s="7" t="s">
        <v>47</v>
      </c>
      <c r="B32" s="35">
        <v>0</v>
      </c>
      <c r="C32" s="35">
        <v>0</v>
      </c>
      <c r="D32" s="35">
        <v>0</v>
      </c>
    </row>
    <row r="33" spans="1:4" ht="28.5">
      <c r="A33" s="10" t="s">
        <v>86</v>
      </c>
      <c r="B33" s="35">
        <v>0</v>
      </c>
      <c r="C33" s="35">
        <v>0</v>
      </c>
      <c r="D33" s="35">
        <v>0</v>
      </c>
    </row>
    <row r="34" spans="1:4" ht="30">
      <c r="A34" s="6" t="s">
        <v>48</v>
      </c>
      <c r="B34" s="35">
        <v>1</v>
      </c>
      <c r="C34" s="35">
        <v>1</v>
      </c>
      <c r="D34" s="35">
        <v>1</v>
      </c>
    </row>
    <row r="35" spans="1:4" ht="15">
      <c r="A35" s="6" t="s">
        <v>49</v>
      </c>
      <c r="B35" s="35">
        <v>7</v>
      </c>
      <c r="C35" s="35">
        <v>7</v>
      </c>
      <c r="D35" s="35">
        <v>7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8" t="s">
        <v>51</v>
      </c>
      <c r="B37" s="34">
        <v>-999</v>
      </c>
      <c r="C37" s="34">
        <v>-999</v>
      </c>
      <c r="D37" s="34">
        <v>-999</v>
      </c>
    </row>
    <row r="38" spans="1:4" ht="15">
      <c r="A38" s="7" t="s">
        <v>53</v>
      </c>
      <c r="B38" s="35" t="s">
        <v>15</v>
      </c>
      <c r="C38" s="35" t="s">
        <v>15</v>
      </c>
      <c r="D38" s="35" t="s">
        <v>15</v>
      </c>
    </row>
    <row r="39" spans="1:4" ht="30">
      <c r="A39" s="6" t="s">
        <v>87</v>
      </c>
      <c r="B39" s="35">
        <f>10*LOG10(10^((B35+B36)/10)+10^(B37/10))</f>
        <v>-167.00000000000003</v>
      </c>
      <c r="C39" s="35">
        <f>10*LOG10(10^((C35+C36)/10)+10^(C37/10))</f>
        <v>-167.00000000000003</v>
      </c>
      <c r="D39" s="35">
        <f>10*LOG10(10^((D35+D36)/10)+10^(D37/10))</f>
        <v>-167.00000000000003</v>
      </c>
    </row>
    <row r="40" spans="1:4" ht="30">
      <c r="A40" s="6" t="s">
        <v>88</v>
      </c>
      <c r="B40" s="36" t="s">
        <v>15</v>
      </c>
      <c r="C40" s="36" t="s">
        <v>15</v>
      </c>
      <c r="D40" s="36" t="s">
        <v>15</v>
      </c>
    </row>
    <row r="41" spans="1:4" ht="15">
      <c r="A41" s="10" t="s">
        <v>56</v>
      </c>
      <c r="B41" s="34">
        <f>48*360*1000</f>
        <v>17280000</v>
      </c>
      <c r="C41" s="34">
        <f>48*360*1000</f>
        <v>17280000</v>
      </c>
      <c r="D41" s="34">
        <f>11*360*1000</f>
        <v>3960000</v>
      </c>
    </row>
    <row r="42" spans="1:4" ht="15">
      <c r="A42" s="10" t="s">
        <v>58</v>
      </c>
      <c r="B42" s="35" t="s">
        <v>15</v>
      </c>
      <c r="C42" s="35" t="s">
        <v>15</v>
      </c>
      <c r="D42" s="35" t="s">
        <v>15</v>
      </c>
    </row>
    <row r="43" spans="1:4" ht="15">
      <c r="A43" s="6" t="s">
        <v>59</v>
      </c>
      <c r="B43" s="35">
        <f>B39+10*LOG10(B41)</f>
        <v>-94.624562618571289</v>
      </c>
      <c r="C43" s="35">
        <f>C39+10*LOG10(C41)</f>
        <v>-94.624562618571289</v>
      </c>
      <c r="D43" s="35">
        <f>D39+10*LOG10(D41)</f>
        <v>-101.0230481407449</v>
      </c>
    </row>
    <row r="44" spans="1:4" ht="15">
      <c r="A44" s="6" t="s">
        <v>60</v>
      </c>
      <c r="B44" s="36" t="s">
        <v>15</v>
      </c>
      <c r="C44" s="36" t="s">
        <v>15</v>
      </c>
      <c r="D44" s="36" t="s">
        <v>15</v>
      </c>
    </row>
    <row r="45" spans="1:4" ht="15">
      <c r="A45" s="9" t="s">
        <v>61</v>
      </c>
      <c r="B45" s="40">
        <v>-9.1999999999999993</v>
      </c>
      <c r="C45" s="40">
        <v>-2.6</v>
      </c>
      <c r="D45" s="40">
        <v>3</v>
      </c>
    </row>
    <row r="46" spans="1:4" ht="15">
      <c r="A46" s="10" t="s">
        <v>63</v>
      </c>
      <c r="B46" s="35" t="s">
        <v>15</v>
      </c>
      <c r="C46" s="35" t="s">
        <v>15</v>
      </c>
      <c r="D46" s="35" t="s">
        <v>15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>
        <v>0</v>
      </c>
      <c r="C48" s="35">
        <v>0</v>
      </c>
      <c r="D48" s="35">
        <v>0</v>
      </c>
    </row>
    <row r="49" spans="1:4" ht="33.75" customHeight="1">
      <c r="A49" s="6" t="s">
        <v>67</v>
      </c>
      <c r="B49" s="36" t="s">
        <v>15</v>
      </c>
      <c r="C49" s="36" t="s">
        <v>15</v>
      </c>
      <c r="D49" s="36" t="s">
        <v>15</v>
      </c>
    </row>
    <row r="50" spans="1:4" ht="30">
      <c r="A50" s="6" t="s">
        <v>68</v>
      </c>
      <c r="B50" s="35">
        <f>B43+B45+B47-B48</f>
        <v>-101.82456261857129</v>
      </c>
      <c r="C50" s="35">
        <f>C43+C45+C47-C48</f>
        <v>-95.224562618571284</v>
      </c>
      <c r="D50" s="35">
        <f>D43+D45+D47-D48</f>
        <v>-96.023048140744905</v>
      </c>
    </row>
    <row r="51" spans="1:4" ht="30">
      <c r="A51" s="6" t="s">
        <v>70</v>
      </c>
      <c r="B51" s="36" t="s">
        <v>15</v>
      </c>
      <c r="C51" s="36" t="s">
        <v>15</v>
      </c>
      <c r="D51" s="36" t="s">
        <v>15</v>
      </c>
    </row>
    <row r="52" spans="1:4" ht="30">
      <c r="A52" s="11" t="s">
        <v>71</v>
      </c>
      <c r="B52" s="41">
        <f>B25+B30+B33-B34-B50</f>
        <v>152.97121254719667</v>
      </c>
      <c r="C52" s="41">
        <f t="shared" ref="C52:D52" si="0">C25+C30+C33-C34-C50</f>
        <v>146.37121254719665</v>
      </c>
      <c r="D52" s="41">
        <f t="shared" si="0"/>
        <v>140.77121254719665</v>
      </c>
    </row>
    <row r="53" spans="1:4" ht="30">
      <c r="A53" s="13" t="s">
        <v>72</v>
      </c>
      <c r="B53" s="47" t="s">
        <v>15</v>
      </c>
      <c r="C53" s="47" t="s">
        <v>15</v>
      </c>
      <c r="D53" s="47" t="s">
        <v>15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8" t="s">
        <v>75</v>
      </c>
      <c r="B56" s="34">
        <v>7.56</v>
      </c>
      <c r="C56" s="34">
        <v>7.56</v>
      </c>
      <c r="D56" s="34">
        <v>7.56</v>
      </c>
    </row>
    <row r="57" spans="1:4" ht="30">
      <c r="A57" s="7" t="s">
        <v>76</v>
      </c>
      <c r="B57" s="36" t="s">
        <v>15</v>
      </c>
      <c r="C57" s="36" t="s">
        <v>15</v>
      </c>
      <c r="D57" s="36" t="s">
        <v>15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1" t="s">
        <v>89</v>
      </c>
      <c r="B61" s="41">
        <f>B52-B56+B58-B59+B60</f>
        <v>119.16121254719667</v>
      </c>
      <c r="C61" s="41">
        <f t="shared" ref="C61:D61" si="1">C52-C56+C58-C59+C60</f>
        <v>112.56121254719665</v>
      </c>
      <c r="D61" s="41">
        <f t="shared" si="1"/>
        <v>106.96121254719665</v>
      </c>
    </row>
    <row r="62" spans="1:4" ht="30">
      <c r="A62" s="13" t="s">
        <v>90</v>
      </c>
      <c r="B62" s="47" t="s">
        <v>15</v>
      </c>
      <c r="C62" s="47" t="s">
        <v>15</v>
      </c>
      <c r="D62" s="47" t="s">
        <v>15</v>
      </c>
    </row>
    <row r="63" spans="1:4">
      <c r="C63" s="42"/>
      <c r="D63" s="42"/>
    </row>
    <row r="64" spans="1:4" ht="15">
      <c r="A64" s="11" t="s">
        <v>82</v>
      </c>
      <c r="B64" s="41">
        <f>B17+B22-B50+B21+B33</f>
        <v>148.20000000000005</v>
      </c>
      <c r="C64" s="41">
        <f>C17+C22-C50+C21+C33</f>
        <v>141.60000000000002</v>
      </c>
      <c r="D64" s="41">
        <f>D17+D22-D50+D21+D33</f>
        <v>136.00000000000003</v>
      </c>
    </row>
    <row r="65" spans="1:4" ht="15">
      <c r="A65" s="13" t="s">
        <v>83</v>
      </c>
      <c r="B65" s="47" t="s">
        <v>15</v>
      </c>
      <c r="C65" s="47" t="s">
        <v>15</v>
      </c>
      <c r="D65" s="47" t="s">
        <v>15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6" width="15.625" style="51" customWidth="1"/>
    <col min="7" max="16384" width="9" style="51"/>
  </cols>
  <sheetData>
    <row r="1" spans="1:6" ht="14.25" customHeight="1">
      <c r="A1" s="4"/>
      <c r="B1" s="89" t="s">
        <v>93</v>
      </c>
      <c r="C1" s="89"/>
      <c r="D1" s="89"/>
      <c r="E1" s="89"/>
    </row>
    <row r="2" spans="1:6" ht="42.75">
      <c r="A2" s="5" t="s">
        <v>10</v>
      </c>
      <c r="B2" s="43" t="s">
        <v>85</v>
      </c>
      <c r="C2" s="50" t="s">
        <v>98</v>
      </c>
      <c r="D2" s="57" t="s">
        <v>127</v>
      </c>
      <c r="E2" s="49" t="s">
        <v>128</v>
      </c>
      <c r="F2" s="79" t="s">
        <v>129</v>
      </c>
    </row>
    <row r="3" spans="1:6" ht="15">
      <c r="A3" s="6" t="s">
        <v>11</v>
      </c>
      <c r="B3" s="35">
        <v>4</v>
      </c>
      <c r="C3" s="35">
        <v>4</v>
      </c>
      <c r="D3" s="35">
        <v>4</v>
      </c>
      <c r="E3" s="35">
        <v>4</v>
      </c>
      <c r="F3" s="35">
        <v>4</v>
      </c>
    </row>
    <row r="4" spans="1:6" ht="15">
      <c r="A4" s="6" t="s">
        <v>13</v>
      </c>
      <c r="B4" s="35">
        <v>100</v>
      </c>
      <c r="C4" s="35">
        <v>100</v>
      </c>
      <c r="D4" s="35">
        <v>100</v>
      </c>
      <c r="E4" s="35">
        <v>100</v>
      </c>
      <c r="F4" s="35">
        <v>100</v>
      </c>
    </row>
    <row r="5" spans="1:6" ht="15">
      <c r="A5" s="6" t="s">
        <v>14</v>
      </c>
      <c r="B5" s="36" t="s">
        <v>15</v>
      </c>
      <c r="C5" s="36" t="s">
        <v>15</v>
      </c>
      <c r="D5" s="36" t="s">
        <v>15</v>
      </c>
      <c r="E5" s="36" t="s">
        <v>15</v>
      </c>
      <c r="F5" s="83" t="s">
        <v>15</v>
      </c>
    </row>
    <row r="6" spans="1:6" ht="15">
      <c r="A6" s="6" t="s">
        <v>16</v>
      </c>
      <c r="B6" s="35">
        <v>10000000</v>
      </c>
      <c r="C6" s="35">
        <v>2000000</v>
      </c>
      <c r="D6" s="35">
        <v>2000000</v>
      </c>
      <c r="E6" s="35">
        <v>1000000</v>
      </c>
      <c r="F6" s="35">
        <v>500000</v>
      </c>
    </row>
    <row r="7" spans="1:6" ht="15">
      <c r="A7" s="6" t="s">
        <v>17</v>
      </c>
      <c r="B7" s="36" t="s">
        <v>15</v>
      </c>
      <c r="C7" s="36" t="s">
        <v>15</v>
      </c>
      <c r="D7" s="36" t="s">
        <v>15</v>
      </c>
      <c r="E7" s="36" t="s">
        <v>15</v>
      </c>
      <c r="F7" s="83" t="s">
        <v>15</v>
      </c>
    </row>
    <row r="8" spans="1:6" ht="15">
      <c r="A8" s="6" t="s">
        <v>18</v>
      </c>
      <c r="B8" s="46">
        <v>0.1</v>
      </c>
      <c r="C8" s="46">
        <v>0.1</v>
      </c>
      <c r="D8" s="46">
        <v>0.1</v>
      </c>
      <c r="E8" s="46">
        <v>0.1</v>
      </c>
      <c r="F8" s="46">
        <v>0.1</v>
      </c>
    </row>
    <row r="9" spans="1:6" ht="15">
      <c r="A9" s="6" t="s">
        <v>19</v>
      </c>
      <c r="B9" s="35" t="s">
        <v>20</v>
      </c>
      <c r="C9" s="35" t="s">
        <v>20</v>
      </c>
      <c r="D9" s="35" t="s">
        <v>20</v>
      </c>
      <c r="E9" s="35" t="s">
        <v>20</v>
      </c>
      <c r="F9" s="35" t="s">
        <v>20</v>
      </c>
    </row>
    <row r="10" spans="1:6" ht="15">
      <c r="A10" s="6" t="s">
        <v>21</v>
      </c>
      <c r="B10" s="35">
        <v>3</v>
      </c>
      <c r="C10" s="35">
        <v>3</v>
      </c>
      <c r="D10" s="35">
        <v>3</v>
      </c>
      <c r="E10" s="35">
        <v>3</v>
      </c>
      <c r="F10" s="35">
        <v>3</v>
      </c>
    </row>
    <row r="11" spans="1:6">
      <c r="A11" s="5" t="s">
        <v>22</v>
      </c>
      <c r="B11" s="39"/>
      <c r="C11" s="39"/>
      <c r="D11" s="39"/>
      <c r="E11" s="39"/>
      <c r="F11" s="39"/>
    </row>
    <row r="12" spans="1:6" ht="15" customHeight="1">
      <c r="A12" s="6" t="s">
        <v>23</v>
      </c>
      <c r="B12" s="35">
        <v>192</v>
      </c>
      <c r="C12" s="35">
        <v>192</v>
      </c>
      <c r="D12" s="35">
        <v>192</v>
      </c>
      <c r="E12" s="35">
        <v>192</v>
      </c>
      <c r="F12" s="35">
        <v>192</v>
      </c>
    </row>
    <row r="13" spans="1:6" ht="15">
      <c r="A13" s="6" t="s">
        <v>24</v>
      </c>
      <c r="B13" s="35">
        <v>64</v>
      </c>
      <c r="C13" s="35">
        <v>64</v>
      </c>
      <c r="D13" s="35">
        <v>64</v>
      </c>
      <c r="E13" s="35">
        <v>64</v>
      </c>
      <c r="F13" s="35">
        <v>64</v>
      </c>
    </row>
    <row r="14" spans="1:6" ht="15">
      <c r="A14" s="8" t="s">
        <v>25</v>
      </c>
      <c r="B14" s="34">
        <v>4</v>
      </c>
      <c r="C14" s="34">
        <v>4</v>
      </c>
      <c r="D14" s="34">
        <v>4</v>
      </c>
      <c r="E14" s="34">
        <v>4</v>
      </c>
      <c r="F14" s="34">
        <v>4</v>
      </c>
    </row>
    <row r="15" spans="1:6" ht="15">
      <c r="A15" s="8" t="s">
        <v>26</v>
      </c>
      <c r="B15" s="34">
        <v>24</v>
      </c>
      <c r="C15" s="34">
        <v>24</v>
      </c>
      <c r="D15" s="34">
        <v>24</v>
      </c>
      <c r="E15" s="34">
        <v>24</v>
      </c>
      <c r="F15" s="34">
        <v>24</v>
      </c>
    </row>
    <row r="16" spans="1:6" ht="15">
      <c r="A16" s="6" t="s">
        <v>27</v>
      </c>
      <c r="B16" s="35">
        <f>B15+10*LOG10(B4)</f>
        <v>44</v>
      </c>
      <c r="C16" s="35">
        <f>C15+10*LOG10(C4)</f>
        <v>44</v>
      </c>
      <c r="D16" s="35">
        <f>D15+10*LOG10(D4)</f>
        <v>44</v>
      </c>
      <c r="E16" s="35">
        <f>E15+10*LOG10(E4)</f>
        <v>44</v>
      </c>
      <c r="F16" s="35">
        <f>F15+10*LOG10(F4)</f>
        <v>44</v>
      </c>
    </row>
    <row r="17" spans="1:6" ht="30">
      <c r="A17" s="6" t="s">
        <v>29</v>
      </c>
      <c r="B17" s="35">
        <f>B15+10*LOG10(B42/1000000)</f>
        <v>43.924651478080435</v>
      </c>
      <c r="C17" s="35">
        <f>C15+10*LOG10(C42/1000000)</f>
        <v>36.638726768652234</v>
      </c>
      <c r="D17" s="35">
        <f>D15+10*LOG10(D42/1000000)</f>
        <v>29.976951859255124</v>
      </c>
      <c r="E17" s="35">
        <f>E15+10*LOG10(E42/1000000)</f>
        <v>29.976951859255124</v>
      </c>
      <c r="F17" s="35">
        <f>F15+10*LOG10(F42/1000000)</f>
        <v>29.976951859255124</v>
      </c>
    </row>
    <row r="18" spans="1:6" ht="45">
      <c r="A18" s="7" t="s">
        <v>30</v>
      </c>
      <c r="B18" s="35">
        <f>B19+10*LOG10(B12/B13)-B20</f>
        <v>8.7712125471966242</v>
      </c>
      <c r="C18" s="35">
        <f>C19+10*LOG10(C12/C13)-C20</f>
        <v>8.7712125471966242</v>
      </c>
      <c r="D18" s="35">
        <f>D19+10*LOG10(D12/D13)-D20</f>
        <v>8.7712125471966242</v>
      </c>
      <c r="E18" s="35">
        <f>E19+10*LOG10(E12/E13)-E20</f>
        <v>8.7712125471966242</v>
      </c>
      <c r="F18" s="35">
        <f>F19+10*LOG10(F12/F13)-F20</f>
        <v>8.7712125471966242</v>
      </c>
    </row>
    <row r="19" spans="1:6" ht="15">
      <c r="A19" s="6" t="s">
        <v>31</v>
      </c>
      <c r="B19" s="35">
        <v>8</v>
      </c>
      <c r="C19" s="35">
        <v>8</v>
      </c>
      <c r="D19" s="35">
        <v>8</v>
      </c>
      <c r="E19" s="35">
        <v>8</v>
      </c>
      <c r="F19" s="35">
        <v>8</v>
      </c>
    </row>
    <row r="20" spans="1:6" ht="45">
      <c r="A20" s="8" t="s">
        <v>32</v>
      </c>
      <c r="B20" s="34">
        <v>4</v>
      </c>
      <c r="C20" s="34">
        <v>4</v>
      </c>
      <c r="D20" s="34">
        <v>4</v>
      </c>
      <c r="E20" s="34">
        <v>4</v>
      </c>
      <c r="F20" s="34">
        <v>4</v>
      </c>
    </row>
    <row r="21" spans="1:6" ht="61.5" customHeight="1">
      <c r="A21" s="14" t="s">
        <v>33</v>
      </c>
      <c r="B21" s="40">
        <v>10</v>
      </c>
      <c r="C21" s="40">
        <v>10</v>
      </c>
      <c r="D21" s="40">
        <v>10</v>
      </c>
      <c r="E21" s="40">
        <v>10</v>
      </c>
      <c r="F21" s="40">
        <v>10</v>
      </c>
    </row>
    <row r="22" spans="1:6" ht="15">
      <c r="A22" s="6" t="s">
        <v>35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</row>
    <row r="23" spans="1:6" ht="15">
      <c r="A23" s="6" t="s">
        <v>37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</row>
    <row r="24" spans="1:6" ht="30">
      <c r="A24" s="6" t="s">
        <v>38</v>
      </c>
      <c r="B24" s="35">
        <v>3</v>
      </c>
      <c r="C24" s="35">
        <v>3</v>
      </c>
      <c r="D24" s="35">
        <v>3</v>
      </c>
      <c r="E24" s="35">
        <v>3</v>
      </c>
      <c r="F24" s="35">
        <v>3</v>
      </c>
    </row>
    <row r="25" spans="1:6" ht="15">
      <c r="A25" s="6" t="s">
        <v>39</v>
      </c>
      <c r="B25" s="36" t="s">
        <v>15</v>
      </c>
      <c r="C25" s="36" t="s">
        <v>15</v>
      </c>
      <c r="D25" s="36" t="s">
        <v>15</v>
      </c>
      <c r="E25" s="36" t="s">
        <v>15</v>
      </c>
      <c r="F25" s="83" t="s">
        <v>15</v>
      </c>
    </row>
    <row r="26" spans="1:6" ht="15">
      <c r="A26" s="6" t="s">
        <v>41</v>
      </c>
      <c r="B26" s="35">
        <f>B17+B18+B21-B23-B24</f>
        <v>59.695864025277061</v>
      </c>
      <c r="C26" s="35">
        <f>C17+C18+C21-C23-C24</f>
        <v>52.40993931584886</v>
      </c>
      <c r="D26" s="35">
        <f>D17+D18+D21-D23-D24</f>
        <v>45.74816440645175</v>
      </c>
      <c r="E26" s="35">
        <f>E17+E18+E21-E23-E24</f>
        <v>45.74816440645175</v>
      </c>
      <c r="F26" s="35">
        <f>F17+F18+F21-F23-F24</f>
        <v>45.74816440645175</v>
      </c>
    </row>
    <row r="27" spans="1:6">
      <c r="A27" s="5" t="s">
        <v>42</v>
      </c>
      <c r="B27" s="39"/>
      <c r="C27" s="39"/>
      <c r="D27" s="39"/>
      <c r="E27" s="39"/>
      <c r="F27" s="39"/>
    </row>
    <row r="28" spans="1:6" ht="15">
      <c r="A28" s="6" t="s">
        <v>43</v>
      </c>
      <c r="B28" s="35">
        <v>4</v>
      </c>
      <c r="C28" s="35">
        <v>1</v>
      </c>
      <c r="D28" s="35">
        <v>1</v>
      </c>
      <c r="E28" s="35">
        <v>1</v>
      </c>
      <c r="F28" s="35">
        <v>1</v>
      </c>
    </row>
    <row r="29" spans="1:6" ht="15">
      <c r="A29" s="6" t="s">
        <v>44</v>
      </c>
      <c r="B29" s="35">
        <v>4</v>
      </c>
      <c r="C29" s="35">
        <v>1</v>
      </c>
      <c r="D29" s="35">
        <v>1</v>
      </c>
      <c r="E29" s="35">
        <v>1</v>
      </c>
      <c r="F29" s="35">
        <v>1</v>
      </c>
    </row>
    <row r="30" spans="1:6" ht="45">
      <c r="A30" s="6" t="s">
        <v>45</v>
      </c>
      <c r="B30" s="35">
        <f>B31+10*LOG10(B28/B29)-B32</f>
        <v>0</v>
      </c>
      <c r="C30" s="35">
        <f>C31+10*LOG10(C28/C29)-C32</f>
        <v>0</v>
      </c>
      <c r="D30" s="35">
        <f>D31+10*LOG10(D28/D29)-D32</f>
        <v>0</v>
      </c>
      <c r="E30" s="35">
        <f>E31+10*LOG10(E28/E29)-E32</f>
        <v>0</v>
      </c>
      <c r="F30" s="35">
        <f>F31+10*LOG10(F28/F29)-F32</f>
        <v>0</v>
      </c>
    </row>
    <row r="31" spans="1:6" ht="15">
      <c r="A31" s="6" t="s">
        <v>46</v>
      </c>
      <c r="B31" s="35">
        <v>0</v>
      </c>
      <c r="C31" s="58">
        <v>0</v>
      </c>
      <c r="D31" s="58">
        <v>0</v>
      </c>
      <c r="E31" s="58">
        <v>0</v>
      </c>
      <c r="F31" s="58">
        <v>0</v>
      </c>
    </row>
    <row r="32" spans="1:6" ht="45">
      <c r="A32" s="7" t="s">
        <v>47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</row>
    <row r="33" spans="1:6" ht="28.5">
      <c r="A33" s="10" t="s">
        <v>86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</row>
    <row r="34" spans="1:6" ht="30">
      <c r="A34" s="6" t="s">
        <v>48</v>
      </c>
      <c r="B34" s="35">
        <v>1</v>
      </c>
      <c r="C34" s="35">
        <v>1</v>
      </c>
      <c r="D34" s="35">
        <v>1</v>
      </c>
      <c r="E34" s="35">
        <v>1</v>
      </c>
      <c r="F34" s="35">
        <v>1</v>
      </c>
    </row>
    <row r="35" spans="1:6" ht="15">
      <c r="A35" s="6" t="s">
        <v>49</v>
      </c>
      <c r="B35" s="35">
        <v>7</v>
      </c>
      <c r="C35" s="35">
        <v>7</v>
      </c>
      <c r="D35" s="35">
        <v>7</v>
      </c>
      <c r="E35" s="35">
        <v>7</v>
      </c>
      <c r="F35" s="35">
        <v>7</v>
      </c>
    </row>
    <row r="36" spans="1:6" ht="15">
      <c r="A36" s="6" t="s">
        <v>50</v>
      </c>
      <c r="B36" s="35">
        <v>-174</v>
      </c>
      <c r="C36" s="35">
        <v>-174</v>
      </c>
      <c r="D36" s="35">
        <v>-174</v>
      </c>
      <c r="E36" s="35">
        <v>-174</v>
      </c>
      <c r="F36" s="35">
        <v>-174</v>
      </c>
    </row>
    <row r="37" spans="1:6" ht="15">
      <c r="A37" s="7" t="s">
        <v>51</v>
      </c>
      <c r="B37" s="35" t="s">
        <v>15</v>
      </c>
      <c r="C37" s="35" t="s">
        <v>15</v>
      </c>
      <c r="D37" s="35" t="s">
        <v>15</v>
      </c>
      <c r="E37" s="35" t="s">
        <v>15</v>
      </c>
      <c r="F37" s="35" t="s">
        <v>15</v>
      </c>
    </row>
    <row r="38" spans="1:6" ht="15">
      <c r="A38" s="8" t="s">
        <v>53</v>
      </c>
      <c r="B38" s="34">
        <v>-999</v>
      </c>
      <c r="C38" s="34">
        <v>-999</v>
      </c>
      <c r="D38" s="34">
        <v>-999</v>
      </c>
      <c r="E38" s="34">
        <v>-999</v>
      </c>
      <c r="F38" s="34">
        <v>-999</v>
      </c>
    </row>
    <row r="39" spans="1:6" ht="30">
      <c r="A39" s="6" t="s">
        <v>87</v>
      </c>
      <c r="B39" s="36" t="s">
        <v>15</v>
      </c>
      <c r="C39" s="36" t="s">
        <v>15</v>
      </c>
      <c r="D39" s="36" t="s">
        <v>15</v>
      </c>
      <c r="E39" s="36" t="s">
        <v>15</v>
      </c>
      <c r="F39" s="83" t="s">
        <v>15</v>
      </c>
    </row>
    <row r="40" spans="1:6" ht="30">
      <c r="A40" s="6" t="s">
        <v>88</v>
      </c>
      <c r="B40" s="35">
        <f>10*LOG10(10^((B35+B36)/10)+10^(B38/10))</f>
        <v>-167.00000000000003</v>
      </c>
      <c r="C40" s="35">
        <f>10*LOG10(10^((C35+C36)/10)+10^(C38/10))</f>
        <v>-167.00000000000003</v>
      </c>
      <c r="D40" s="35">
        <f>10*LOG10(10^((D35+D36)/10)+10^(D38/10))</f>
        <v>-167.00000000000003</v>
      </c>
      <c r="E40" s="35">
        <f>10*LOG10(10^((E35+E36)/10)+10^(E38/10))</f>
        <v>-167.00000000000003</v>
      </c>
      <c r="F40" s="35">
        <f>10*LOG10(10^((F35+F36)/10)+10^(F38/10))</f>
        <v>-167.00000000000003</v>
      </c>
    </row>
    <row r="41" spans="1:6" ht="15">
      <c r="A41" s="10" t="s">
        <v>56</v>
      </c>
      <c r="B41" s="35" t="s">
        <v>15</v>
      </c>
      <c r="C41" s="35" t="s">
        <v>15</v>
      </c>
      <c r="D41" s="35" t="s">
        <v>15</v>
      </c>
      <c r="E41" s="35" t="s">
        <v>15</v>
      </c>
      <c r="F41" s="35" t="s">
        <v>15</v>
      </c>
    </row>
    <row r="42" spans="1:6" ht="15">
      <c r="A42" s="16" t="s">
        <v>58</v>
      </c>
      <c r="B42" s="40">
        <f>273*360*1000</f>
        <v>98280000</v>
      </c>
      <c r="C42" s="40">
        <f>51*360*1000</f>
        <v>18360000</v>
      </c>
      <c r="D42" s="34">
        <f>11*360*1000</f>
        <v>3960000</v>
      </c>
      <c r="E42" s="34">
        <f>11*360*1000</f>
        <v>3960000</v>
      </c>
      <c r="F42" s="34">
        <f>11*360*1000</f>
        <v>3960000</v>
      </c>
    </row>
    <row r="43" spans="1:6" ht="15">
      <c r="A43" s="6" t="s">
        <v>59</v>
      </c>
      <c r="B43" s="35" t="s">
        <v>15</v>
      </c>
      <c r="C43" s="35" t="s">
        <v>15</v>
      </c>
      <c r="D43" s="35" t="s">
        <v>15</v>
      </c>
      <c r="E43" s="35" t="s">
        <v>15</v>
      </c>
      <c r="F43" s="35" t="s">
        <v>15</v>
      </c>
    </row>
    <row r="44" spans="1:6" ht="15">
      <c r="A44" s="6" t="s">
        <v>60</v>
      </c>
      <c r="B44" s="35">
        <f>B40+10*LOG10(B42)</f>
        <v>-87.075348521919594</v>
      </c>
      <c r="C44" s="35">
        <f>C40+10*LOG10(C42)</f>
        <v>-94.361273231347795</v>
      </c>
      <c r="D44" s="35">
        <f>D40+10*LOG10(D42)</f>
        <v>-101.0230481407449</v>
      </c>
      <c r="E44" s="35">
        <f>E40+10*LOG10(E42)</f>
        <v>-101.0230481407449</v>
      </c>
      <c r="F44" s="35">
        <f>F40+10*LOG10(F42)</f>
        <v>-101.0230481407449</v>
      </c>
    </row>
    <row r="45" spans="1:6" ht="15">
      <c r="A45" s="10" t="s">
        <v>61</v>
      </c>
      <c r="B45" s="35" t="s">
        <v>15</v>
      </c>
      <c r="C45" s="35" t="s">
        <v>15</v>
      </c>
      <c r="D45" s="35" t="s">
        <v>15</v>
      </c>
      <c r="E45" s="35" t="s">
        <v>15</v>
      </c>
      <c r="F45" s="35" t="s">
        <v>15</v>
      </c>
    </row>
    <row r="46" spans="1:6" ht="15">
      <c r="A46" s="16" t="s">
        <v>63</v>
      </c>
      <c r="B46" s="40">
        <v>-4.67</v>
      </c>
      <c r="C46" s="40">
        <v>1.98</v>
      </c>
      <c r="D46" s="40">
        <v>14.07</v>
      </c>
      <c r="E46" s="40">
        <v>8.3699999999999992</v>
      </c>
      <c r="F46" s="40">
        <v>3.61</v>
      </c>
    </row>
    <row r="47" spans="1:6" ht="15">
      <c r="A47" s="6" t="s">
        <v>64</v>
      </c>
      <c r="B47" s="35">
        <v>2</v>
      </c>
      <c r="C47" s="35">
        <v>2</v>
      </c>
      <c r="D47" s="35">
        <v>2</v>
      </c>
      <c r="E47" s="35">
        <v>2</v>
      </c>
      <c r="F47" s="35">
        <v>2</v>
      </c>
    </row>
    <row r="48" spans="1:6" ht="30">
      <c r="A48" s="6" t="s">
        <v>65</v>
      </c>
      <c r="B48" s="35" t="s">
        <v>15</v>
      </c>
      <c r="C48" s="35" t="s">
        <v>15</v>
      </c>
      <c r="D48" s="35" t="s">
        <v>15</v>
      </c>
      <c r="E48" s="35" t="s">
        <v>15</v>
      </c>
      <c r="F48" s="35" t="s">
        <v>15</v>
      </c>
    </row>
    <row r="49" spans="1:6" ht="33.75" customHeight="1">
      <c r="A49" s="6" t="s">
        <v>67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</row>
    <row r="50" spans="1:6" ht="30">
      <c r="A50" s="6" t="s">
        <v>68</v>
      </c>
      <c r="B50" s="36" t="s">
        <v>15</v>
      </c>
      <c r="C50" s="36" t="s">
        <v>15</v>
      </c>
      <c r="D50" s="36" t="s">
        <v>15</v>
      </c>
      <c r="E50" s="36" t="s">
        <v>15</v>
      </c>
      <c r="F50" s="83" t="s">
        <v>15</v>
      </c>
    </row>
    <row r="51" spans="1:6" ht="30">
      <c r="A51" s="6" t="s">
        <v>70</v>
      </c>
      <c r="B51" s="35">
        <f>B44+B46+B47-B49</f>
        <v>-89.745348521919595</v>
      </c>
      <c r="C51" s="35">
        <f>C44+C46+C47-C49</f>
        <v>-90.381273231347791</v>
      </c>
      <c r="D51" s="35">
        <f>D44+D46+D47-D49</f>
        <v>-84.953048140744897</v>
      </c>
      <c r="E51" s="35">
        <f>E44+E46+E47-E49</f>
        <v>-90.6530481407449</v>
      </c>
      <c r="F51" s="35">
        <f>F44+F46+F47-F49</f>
        <v>-95.413048140744905</v>
      </c>
    </row>
    <row r="52" spans="1:6" ht="30">
      <c r="A52" s="13" t="s">
        <v>71</v>
      </c>
      <c r="B52" s="47" t="s">
        <v>15</v>
      </c>
      <c r="C52" s="47" t="s">
        <v>15</v>
      </c>
      <c r="D52" s="47" t="s">
        <v>15</v>
      </c>
      <c r="E52" s="47" t="s">
        <v>15</v>
      </c>
      <c r="F52" s="47" t="s">
        <v>15</v>
      </c>
    </row>
    <row r="53" spans="1:6" ht="30">
      <c r="A53" s="11" t="s">
        <v>72</v>
      </c>
      <c r="B53" s="41">
        <f>B26+B30+B33-B34-B51</f>
        <v>148.44121254719664</v>
      </c>
      <c r="C53" s="41">
        <f t="shared" ref="C53:E53" si="0">C26+C30+C33-C34-C51</f>
        <v>141.79121254719666</v>
      </c>
      <c r="D53" s="41">
        <f t="shared" ref="D53" si="1">D26+D30+D33-D34-D51</f>
        <v>129.70121254719663</v>
      </c>
      <c r="E53" s="41">
        <f t="shared" si="0"/>
        <v>135.40121254719665</v>
      </c>
      <c r="F53" s="41">
        <f>F26+F30+F33-F34-F51</f>
        <v>140.16121254719667</v>
      </c>
    </row>
    <row r="54" spans="1:6">
      <c r="A54" s="5" t="s">
        <v>73</v>
      </c>
      <c r="B54" s="39"/>
      <c r="C54" s="39"/>
      <c r="D54" s="39"/>
      <c r="E54" s="39"/>
      <c r="F54" s="39"/>
    </row>
    <row r="55" spans="1:6" ht="16.5" customHeight="1">
      <c r="A55" s="8" t="s">
        <v>74</v>
      </c>
      <c r="B55" s="34">
        <v>7</v>
      </c>
      <c r="C55" s="34">
        <v>7</v>
      </c>
      <c r="D55" s="34">
        <v>7</v>
      </c>
      <c r="E55" s="34">
        <v>7</v>
      </c>
      <c r="F55" s="34">
        <v>7</v>
      </c>
    </row>
    <row r="56" spans="1:6" ht="30">
      <c r="A56" s="7" t="s">
        <v>75</v>
      </c>
      <c r="B56" s="36" t="s">
        <v>15</v>
      </c>
      <c r="C56" s="36" t="s">
        <v>15</v>
      </c>
      <c r="D56" s="36" t="s">
        <v>15</v>
      </c>
      <c r="E56" s="36" t="s">
        <v>15</v>
      </c>
      <c r="F56" s="83" t="s">
        <v>15</v>
      </c>
    </row>
    <row r="57" spans="1:6" ht="30">
      <c r="A57" s="8" t="s">
        <v>76</v>
      </c>
      <c r="B57" s="34">
        <v>4.4800000000000004</v>
      </c>
      <c r="C57" s="34">
        <v>4.4800000000000004</v>
      </c>
      <c r="D57" s="34">
        <v>4.4800000000000004</v>
      </c>
      <c r="E57" s="34">
        <v>4.4800000000000004</v>
      </c>
      <c r="F57" s="34">
        <v>4.4800000000000004</v>
      </c>
    </row>
    <row r="58" spans="1:6" ht="15">
      <c r="A58" s="8" t="s">
        <v>77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</row>
    <row r="59" spans="1:6" ht="15">
      <c r="A59" s="8" t="s">
        <v>78</v>
      </c>
      <c r="B59" s="34">
        <v>26.25</v>
      </c>
      <c r="C59" s="34">
        <v>26.25</v>
      </c>
      <c r="D59" s="34">
        <v>26.25</v>
      </c>
      <c r="E59" s="34">
        <v>26.25</v>
      </c>
      <c r="F59" s="34">
        <v>26.25</v>
      </c>
    </row>
    <row r="60" spans="1:6" ht="15">
      <c r="A60" s="8" t="s">
        <v>79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</row>
    <row r="61" spans="1:6" ht="30">
      <c r="A61" s="13" t="s">
        <v>89</v>
      </c>
      <c r="B61" s="47" t="s">
        <v>15</v>
      </c>
      <c r="C61" s="47" t="s">
        <v>15</v>
      </c>
      <c r="D61" s="47" t="s">
        <v>15</v>
      </c>
      <c r="E61" s="47" t="s">
        <v>15</v>
      </c>
      <c r="F61" s="47" t="s">
        <v>15</v>
      </c>
    </row>
    <row r="62" spans="1:6" ht="30">
      <c r="A62" s="11" t="s">
        <v>90</v>
      </c>
      <c r="B62" s="41">
        <f>B53-B57+B58-B59+B60</f>
        <v>117.71121254719665</v>
      </c>
      <c r="C62" s="41">
        <f t="shared" ref="C62:E62" si="2">C53-C57+C58-C59+C60</f>
        <v>111.06121254719667</v>
      </c>
      <c r="D62" s="41">
        <f t="shared" ref="D62" si="3">D53-D57+D58-D59+D60</f>
        <v>98.971212547196629</v>
      </c>
      <c r="E62" s="41">
        <f t="shared" si="2"/>
        <v>104.67121254719666</v>
      </c>
      <c r="F62" s="41">
        <f>F53-F57+F58-F59+F60</f>
        <v>109.43121254719668</v>
      </c>
    </row>
    <row r="63" spans="1:6">
      <c r="C63" s="42"/>
      <c r="D63" s="42"/>
      <c r="E63" s="42"/>
      <c r="F63" s="84"/>
    </row>
    <row r="64" spans="1:6" ht="15">
      <c r="A64" s="13" t="s">
        <v>82</v>
      </c>
      <c r="B64" s="47" t="s">
        <v>15</v>
      </c>
      <c r="C64" s="47" t="s">
        <v>15</v>
      </c>
      <c r="D64" s="47" t="s">
        <v>15</v>
      </c>
      <c r="E64" s="47" t="s">
        <v>15</v>
      </c>
      <c r="F64" s="47" t="s">
        <v>15</v>
      </c>
    </row>
    <row r="65" spans="1:6" ht="15">
      <c r="A65" s="11" t="s">
        <v>83</v>
      </c>
      <c r="B65" s="41">
        <f>B17-B23-B51+B21+B33</f>
        <v>143.67000000000002</v>
      </c>
      <c r="C65" s="41">
        <f>C17-C23-C51+C21+C33</f>
        <v>137.02000000000004</v>
      </c>
      <c r="D65" s="41">
        <f>D17-D23-D51+D21+D33</f>
        <v>124.93000000000002</v>
      </c>
      <c r="E65" s="41">
        <f>E17-E23-E51+E21+E33</f>
        <v>130.63000000000002</v>
      </c>
      <c r="F65" s="41">
        <f>F17-F23-F51+F21+F33</f>
        <v>135.39000000000004</v>
      </c>
    </row>
  </sheetData>
  <mergeCells count="1">
    <mergeCell ref="B1:E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" customWidth="1"/>
    <col min="2" max="2" width="15.625" style="2" customWidth="1"/>
    <col min="3" max="4" width="15.625" style="3" customWidth="1"/>
    <col min="5" max="5" width="15.625" style="2" customWidth="1"/>
    <col min="6" max="7" width="15.625" style="3" customWidth="1"/>
    <col min="8" max="8" width="15.625" style="2" customWidth="1"/>
    <col min="9" max="10" width="15.625" style="3" customWidth="1"/>
    <col min="11" max="16384" width="9" style="3"/>
  </cols>
  <sheetData>
    <row r="1" spans="1:10" ht="14.25" customHeight="1">
      <c r="A1" s="4"/>
      <c r="B1" s="89" t="s">
        <v>94</v>
      </c>
      <c r="C1" s="89"/>
      <c r="D1" s="89"/>
      <c r="E1" s="89" t="s">
        <v>95</v>
      </c>
      <c r="F1" s="89"/>
      <c r="G1" s="89"/>
      <c r="H1" s="89" t="s">
        <v>96</v>
      </c>
      <c r="I1" s="89"/>
      <c r="J1" s="89"/>
    </row>
    <row r="2" spans="1:10" ht="42.75">
      <c r="A2" s="5" t="s">
        <v>10</v>
      </c>
      <c r="B2" s="43" t="s">
        <v>85</v>
      </c>
      <c r="C2" s="50" t="s">
        <v>98</v>
      </c>
      <c r="D2" s="49" t="s">
        <v>99</v>
      </c>
      <c r="E2" s="43" t="s">
        <v>85</v>
      </c>
      <c r="F2" s="50" t="s">
        <v>98</v>
      </c>
      <c r="G2" s="49" t="s">
        <v>99</v>
      </c>
      <c r="H2" s="43" t="s">
        <v>85</v>
      </c>
      <c r="I2" s="50" t="s">
        <v>98</v>
      </c>
      <c r="J2" s="49" t="s">
        <v>99</v>
      </c>
    </row>
    <row r="3" spans="1:10" ht="15">
      <c r="A3" s="6" t="s">
        <v>11</v>
      </c>
      <c r="B3" s="35">
        <v>4</v>
      </c>
      <c r="C3" s="35">
        <v>4</v>
      </c>
      <c r="D3" s="35">
        <v>4</v>
      </c>
      <c r="E3" s="35">
        <v>4</v>
      </c>
      <c r="F3" s="35">
        <v>4</v>
      </c>
      <c r="G3" s="35">
        <v>4</v>
      </c>
      <c r="H3" s="35">
        <v>4</v>
      </c>
      <c r="I3" s="35">
        <v>4</v>
      </c>
      <c r="J3" s="35">
        <v>4</v>
      </c>
    </row>
    <row r="4" spans="1:10" ht="15">
      <c r="A4" s="6" t="s">
        <v>13</v>
      </c>
      <c r="B4" s="35">
        <v>100</v>
      </c>
      <c r="C4" s="35">
        <v>100</v>
      </c>
      <c r="D4" s="35">
        <v>100</v>
      </c>
      <c r="E4" s="35">
        <v>100</v>
      </c>
      <c r="F4" s="35">
        <v>100</v>
      </c>
      <c r="G4" s="35">
        <v>100</v>
      </c>
      <c r="H4" s="35">
        <v>100</v>
      </c>
      <c r="I4" s="35">
        <v>100</v>
      </c>
      <c r="J4" s="35">
        <v>100</v>
      </c>
    </row>
    <row r="5" spans="1:10" ht="15">
      <c r="A5" s="6" t="s">
        <v>14</v>
      </c>
      <c r="B5" s="36" t="s">
        <v>15</v>
      </c>
      <c r="C5" s="36" t="s">
        <v>15</v>
      </c>
      <c r="D5" s="36" t="s">
        <v>15</v>
      </c>
      <c r="E5" s="36" t="s">
        <v>15</v>
      </c>
      <c r="F5" s="36" t="s">
        <v>15</v>
      </c>
      <c r="G5" s="36" t="s">
        <v>15</v>
      </c>
      <c r="H5" s="36" t="s">
        <v>15</v>
      </c>
      <c r="I5" s="36" t="s">
        <v>15</v>
      </c>
      <c r="J5" s="36" t="s">
        <v>15</v>
      </c>
    </row>
    <row r="6" spans="1:10" ht="15">
      <c r="A6" s="6" t="s">
        <v>16</v>
      </c>
      <c r="B6" s="35" t="s">
        <v>15</v>
      </c>
      <c r="C6" s="35" t="s">
        <v>15</v>
      </c>
      <c r="D6" s="35" t="s">
        <v>15</v>
      </c>
      <c r="E6" s="35" t="s">
        <v>15</v>
      </c>
      <c r="F6" s="35" t="s">
        <v>15</v>
      </c>
      <c r="G6" s="35" t="s">
        <v>15</v>
      </c>
      <c r="H6" s="35" t="s">
        <v>15</v>
      </c>
      <c r="I6" s="35" t="s">
        <v>15</v>
      </c>
      <c r="J6" s="35" t="s">
        <v>15</v>
      </c>
    </row>
    <row r="7" spans="1:10" ht="15">
      <c r="A7" s="6" t="s">
        <v>17</v>
      </c>
      <c r="B7" s="36" t="s">
        <v>15</v>
      </c>
      <c r="C7" s="36" t="s">
        <v>15</v>
      </c>
      <c r="D7" s="36" t="s">
        <v>15</v>
      </c>
      <c r="E7" s="36" t="s">
        <v>15</v>
      </c>
      <c r="F7" s="36" t="s">
        <v>15</v>
      </c>
      <c r="G7" s="36" t="s">
        <v>15</v>
      </c>
      <c r="H7" s="36" t="s">
        <v>15</v>
      </c>
      <c r="I7" s="36" t="s">
        <v>15</v>
      </c>
      <c r="J7" s="36" t="s">
        <v>15</v>
      </c>
    </row>
    <row r="8" spans="1:10" ht="15">
      <c r="A8" s="6" t="s">
        <v>18</v>
      </c>
      <c r="B8" s="46">
        <v>0.1</v>
      </c>
      <c r="C8" s="46">
        <v>0.1</v>
      </c>
      <c r="D8" s="46">
        <v>0.1</v>
      </c>
      <c r="E8" s="46">
        <v>0.1</v>
      </c>
      <c r="F8" s="46">
        <v>0.1</v>
      </c>
      <c r="G8" s="46">
        <v>0.1</v>
      </c>
      <c r="H8" s="46">
        <v>0.1</v>
      </c>
      <c r="I8" s="46">
        <v>0.1</v>
      </c>
      <c r="J8" s="46">
        <v>0.1</v>
      </c>
    </row>
    <row r="9" spans="1:10" ht="15">
      <c r="A9" s="6" t="s">
        <v>19</v>
      </c>
      <c r="B9" s="35" t="s">
        <v>20</v>
      </c>
      <c r="C9" s="35" t="s">
        <v>20</v>
      </c>
      <c r="D9" s="35" t="s">
        <v>20</v>
      </c>
      <c r="E9" s="35" t="s">
        <v>20</v>
      </c>
      <c r="F9" s="35" t="s">
        <v>20</v>
      </c>
      <c r="G9" s="35" t="s">
        <v>20</v>
      </c>
      <c r="H9" s="35" t="s">
        <v>20</v>
      </c>
      <c r="I9" s="35" t="s">
        <v>20</v>
      </c>
      <c r="J9" s="35" t="s">
        <v>20</v>
      </c>
    </row>
    <row r="10" spans="1:10" ht="15">
      <c r="A10" s="6" t="s">
        <v>21</v>
      </c>
      <c r="B10" s="35">
        <v>3</v>
      </c>
      <c r="C10" s="35">
        <v>3</v>
      </c>
      <c r="D10" s="35">
        <v>3</v>
      </c>
      <c r="E10" s="35">
        <v>3</v>
      </c>
      <c r="F10" s="35">
        <v>3</v>
      </c>
      <c r="G10" s="35">
        <v>3</v>
      </c>
      <c r="H10" s="35">
        <v>3</v>
      </c>
      <c r="I10" s="35">
        <v>3</v>
      </c>
      <c r="J10" s="35">
        <v>3</v>
      </c>
    </row>
    <row r="11" spans="1:10">
      <c r="A11" s="5" t="s">
        <v>22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10" ht="15" customHeight="1">
      <c r="A12" s="6" t="s">
        <v>23</v>
      </c>
      <c r="B12" s="35">
        <v>192</v>
      </c>
      <c r="C12" s="35">
        <v>192</v>
      </c>
      <c r="D12" s="35">
        <v>192</v>
      </c>
      <c r="E12" s="35">
        <v>192</v>
      </c>
      <c r="F12" s="35">
        <v>192</v>
      </c>
      <c r="G12" s="35">
        <v>192</v>
      </c>
      <c r="H12" s="35">
        <v>192</v>
      </c>
      <c r="I12" s="35">
        <v>192</v>
      </c>
      <c r="J12" s="35">
        <v>192</v>
      </c>
    </row>
    <row r="13" spans="1:10" ht="15">
      <c r="A13" s="6" t="s">
        <v>24</v>
      </c>
      <c r="B13" s="35">
        <v>64</v>
      </c>
      <c r="C13" s="35">
        <v>64</v>
      </c>
      <c r="D13" s="35">
        <v>64</v>
      </c>
      <c r="E13" s="35">
        <v>64</v>
      </c>
      <c r="F13" s="35">
        <v>64</v>
      </c>
      <c r="G13" s="35">
        <v>64</v>
      </c>
      <c r="H13" s="35">
        <v>64</v>
      </c>
      <c r="I13" s="35">
        <v>64</v>
      </c>
      <c r="J13" s="35">
        <v>64</v>
      </c>
    </row>
    <row r="14" spans="1:10" ht="15">
      <c r="A14" s="8" t="s">
        <v>25</v>
      </c>
      <c r="B14" s="34">
        <v>4</v>
      </c>
      <c r="C14" s="34">
        <v>4</v>
      </c>
      <c r="D14" s="34">
        <v>4</v>
      </c>
      <c r="E14" s="34">
        <v>4</v>
      </c>
      <c r="F14" s="34">
        <v>4</v>
      </c>
      <c r="G14" s="34">
        <v>4</v>
      </c>
      <c r="H14" s="34">
        <v>4</v>
      </c>
      <c r="I14" s="34">
        <v>4</v>
      </c>
      <c r="J14" s="34">
        <v>4</v>
      </c>
    </row>
    <row r="15" spans="1:10" ht="15">
      <c r="A15" s="8" t="s">
        <v>26</v>
      </c>
      <c r="B15" s="34">
        <v>24</v>
      </c>
      <c r="C15" s="34">
        <v>24</v>
      </c>
      <c r="D15" s="34">
        <v>24</v>
      </c>
      <c r="E15" s="34">
        <v>24</v>
      </c>
      <c r="F15" s="34">
        <v>24</v>
      </c>
      <c r="G15" s="34">
        <v>24</v>
      </c>
      <c r="H15" s="34">
        <v>24</v>
      </c>
      <c r="I15" s="34">
        <v>24</v>
      </c>
      <c r="J15" s="34">
        <v>24</v>
      </c>
    </row>
    <row r="16" spans="1:10" ht="15">
      <c r="A16" s="6" t="s">
        <v>27</v>
      </c>
      <c r="B16" s="35">
        <f>B15+10*LOG10(B4)</f>
        <v>44</v>
      </c>
      <c r="C16" s="35">
        <f>C15+10*LOG10(C4)</f>
        <v>44</v>
      </c>
      <c r="D16" s="35">
        <f>D15+10*LOG10(D4)</f>
        <v>44</v>
      </c>
      <c r="E16" s="35">
        <f t="shared" ref="E16:J16" si="0">E15+10*LOG10(E4)</f>
        <v>44</v>
      </c>
      <c r="F16" s="35">
        <f t="shared" ref="F16" si="1">F15+10*LOG10(F4)</f>
        <v>44</v>
      </c>
      <c r="G16" s="35">
        <f t="shared" si="0"/>
        <v>44</v>
      </c>
      <c r="H16" s="35">
        <f t="shared" si="0"/>
        <v>44</v>
      </c>
      <c r="I16" s="35">
        <f t="shared" ref="I16" si="2">I15+10*LOG10(I4)</f>
        <v>44</v>
      </c>
      <c r="J16" s="35">
        <f t="shared" si="0"/>
        <v>44</v>
      </c>
    </row>
    <row r="17" spans="1:10" ht="30">
      <c r="A17" s="6" t="s">
        <v>29</v>
      </c>
      <c r="B17" s="35">
        <f>B15+10*LOG10(B42/1000000)</f>
        <v>24.334237554869496</v>
      </c>
      <c r="C17" s="35">
        <f>C15+10*LOG10(C42/1000000)</f>
        <v>24.334237554869496</v>
      </c>
      <c r="D17" s="35">
        <f>D15+10*LOG10(D42/1000000)</f>
        <v>24.334237554869496</v>
      </c>
      <c r="E17" s="35">
        <f t="shared" ref="E17:J17" si="3">E15+10*LOG10(E42/1000000)</f>
        <v>27.344537511509309</v>
      </c>
      <c r="F17" s="35">
        <f t="shared" ref="F17" si="4">F15+10*LOG10(F42/1000000)</f>
        <v>27.344537511509309</v>
      </c>
      <c r="G17" s="35">
        <f t="shared" si="3"/>
        <v>27.344537511509309</v>
      </c>
      <c r="H17" s="35">
        <f t="shared" si="3"/>
        <v>30.354837468149121</v>
      </c>
      <c r="I17" s="35">
        <f t="shared" ref="I17" si="5">I15+10*LOG10(I42/1000000)</f>
        <v>30.354837468149121</v>
      </c>
      <c r="J17" s="35">
        <f t="shared" si="3"/>
        <v>29.976951859255124</v>
      </c>
    </row>
    <row r="18" spans="1:10" ht="45">
      <c r="A18" s="7" t="s">
        <v>30</v>
      </c>
      <c r="B18" s="35">
        <f>B19+10*LOG10(B12/B13)-B20</f>
        <v>8.7712125471966242</v>
      </c>
      <c r="C18" s="35">
        <f>C19+10*LOG10(C12/C13)-C20</f>
        <v>8.7712125471966242</v>
      </c>
      <c r="D18" s="35">
        <f>D19+10*LOG10(D12/D13)-D20</f>
        <v>8.7712125471966242</v>
      </c>
      <c r="E18" s="35">
        <f t="shared" ref="E18:J18" si="6">E19+10*LOG10(E12/E13)-E20</f>
        <v>8.7712125471966242</v>
      </c>
      <c r="F18" s="35">
        <f t="shared" ref="F18" si="7">F19+10*LOG10(F12/F13)-F20</f>
        <v>8.7712125471966242</v>
      </c>
      <c r="G18" s="35">
        <f t="shared" si="6"/>
        <v>8.7712125471966242</v>
      </c>
      <c r="H18" s="35">
        <f t="shared" si="6"/>
        <v>8.7712125471966242</v>
      </c>
      <c r="I18" s="35">
        <f t="shared" ref="I18" si="8">I19+10*LOG10(I12/I13)-I20</f>
        <v>8.7712125471966242</v>
      </c>
      <c r="J18" s="35">
        <f t="shared" si="6"/>
        <v>8.7712125471966242</v>
      </c>
    </row>
    <row r="19" spans="1:10" ht="15">
      <c r="A19" s="6" t="s">
        <v>31</v>
      </c>
      <c r="B19" s="35">
        <v>8</v>
      </c>
      <c r="C19" s="35">
        <v>8</v>
      </c>
      <c r="D19" s="35">
        <v>8</v>
      </c>
      <c r="E19" s="35">
        <v>8</v>
      </c>
      <c r="F19" s="35">
        <v>8</v>
      </c>
      <c r="G19" s="35">
        <v>8</v>
      </c>
      <c r="H19" s="35">
        <v>8</v>
      </c>
      <c r="I19" s="35">
        <v>8</v>
      </c>
      <c r="J19" s="35">
        <v>8</v>
      </c>
    </row>
    <row r="20" spans="1:10" ht="45">
      <c r="A20" s="8" t="s">
        <v>32</v>
      </c>
      <c r="B20" s="34">
        <v>4</v>
      </c>
      <c r="C20" s="34">
        <v>4</v>
      </c>
      <c r="D20" s="34">
        <v>4</v>
      </c>
      <c r="E20" s="34">
        <v>4</v>
      </c>
      <c r="F20" s="34">
        <v>4</v>
      </c>
      <c r="G20" s="34">
        <v>4</v>
      </c>
      <c r="H20" s="34">
        <v>4</v>
      </c>
      <c r="I20" s="34">
        <v>4</v>
      </c>
      <c r="J20" s="34">
        <v>4</v>
      </c>
    </row>
    <row r="21" spans="1:10" ht="61.5" customHeight="1">
      <c r="A21" s="14" t="s">
        <v>33</v>
      </c>
      <c r="B21" s="40">
        <v>6</v>
      </c>
      <c r="C21" s="40">
        <v>6</v>
      </c>
      <c r="D21" s="40">
        <v>6</v>
      </c>
      <c r="E21" s="40">
        <v>6</v>
      </c>
      <c r="F21" s="40">
        <v>6</v>
      </c>
      <c r="G21" s="40">
        <v>6</v>
      </c>
      <c r="H21" s="40">
        <v>6</v>
      </c>
      <c r="I21" s="40">
        <v>6</v>
      </c>
      <c r="J21" s="40">
        <v>6</v>
      </c>
    </row>
    <row r="22" spans="1:10" ht="15">
      <c r="A22" s="6" t="s">
        <v>35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</row>
    <row r="23" spans="1:10" ht="15">
      <c r="A23" s="6" t="s">
        <v>37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</row>
    <row r="24" spans="1:10" ht="30">
      <c r="A24" s="6" t="s">
        <v>38</v>
      </c>
      <c r="B24" s="35">
        <v>3</v>
      </c>
      <c r="C24" s="35">
        <v>3</v>
      </c>
      <c r="D24" s="35">
        <v>3</v>
      </c>
      <c r="E24" s="35">
        <v>3</v>
      </c>
      <c r="F24" s="35">
        <v>3</v>
      </c>
      <c r="G24" s="35">
        <v>3</v>
      </c>
      <c r="H24" s="35">
        <v>3</v>
      </c>
      <c r="I24" s="35">
        <v>3</v>
      </c>
      <c r="J24" s="35">
        <v>3</v>
      </c>
    </row>
    <row r="25" spans="1:10" ht="15">
      <c r="A25" s="6" t="s">
        <v>39</v>
      </c>
      <c r="B25" s="36" t="s">
        <v>15</v>
      </c>
      <c r="C25" s="36" t="s">
        <v>15</v>
      </c>
      <c r="D25" s="36" t="s">
        <v>15</v>
      </c>
      <c r="E25" s="36" t="s">
        <v>15</v>
      </c>
      <c r="F25" s="36" t="s">
        <v>15</v>
      </c>
      <c r="G25" s="36" t="s">
        <v>15</v>
      </c>
      <c r="H25" s="36" t="s">
        <v>15</v>
      </c>
      <c r="I25" s="36" t="s">
        <v>15</v>
      </c>
      <c r="J25" s="36" t="s">
        <v>15</v>
      </c>
    </row>
    <row r="26" spans="1:10" ht="15">
      <c r="A26" s="6" t="s">
        <v>41</v>
      </c>
      <c r="B26" s="35">
        <f>B17+B18+B21-B23-B24</f>
        <v>36.105450102066122</v>
      </c>
      <c r="C26" s="35">
        <f>C17+C18+C21-C23-C24</f>
        <v>36.105450102066122</v>
      </c>
      <c r="D26" s="35">
        <f>D17+D18+D21-D23-D24</f>
        <v>36.105450102066122</v>
      </c>
      <c r="E26" s="35">
        <f t="shared" ref="E26:J26" si="9">E17+E18+E21-E23-E24</f>
        <v>39.115750058705935</v>
      </c>
      <c r="F26" s="35">
        <f t="shared" ref="F26" si="10">F17+F18+F21-F23-F24</f>
        <v>39.115750058705935</v>
      </c>
      <c r="G26" s="35">
        <f t="shared" si="9"/>
        <v>39.115750058705935</v>
      </c>
      <c r="H26" s="35">
        <f t="shared" si="9"/>
        <v>42.126050015345747</v>
      </c>
      <c r="I26" s="35">
        <f t="shared" ref="I26" si="11">I17+I18+I21-I23-I24</f>
        <v>42.126050015345747</v>
      </c>
      <c r="J26" s="35">
        <f t="shared" si="9"/>
        <v>41.74816440645175</v>
      </c>
    </row>
    <row r="27" spans="1:10">
      <c r="A27" s="5" t="s">
        <v>42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15">
      <c r="A28" s="6" t="s">
        <v>43</v>
      </c>
      <c r="B28" s="35">
        <v>4</v>
      </c>
      <c r="C28" s="35">
        <v>1</v>
      </c>
      <c r="D28" s="35">
        <v>1</v>
      </c>
      <c r="E28" s="35">
        <v>4</v>
      </c>
      <c r="F28" s="35">
        <v>1</v>
      </c>
      <c r="G28" s="35">
        <v>1</v>
      </c>
      <c r="H28" s="35">
        <v>4</v>
      </c>
      <c r="I28" s="35">
        <v>1</v>
      </c>
      <c r="J28" s="35">
        <v>1</v>
      </c>
    </row>
    <row r="29" spans="1:10" ht="15">
      <c r="A29" s="6" t="s">
        <v>44</v>
      </c>
      <c r="B29" s="35">
        <v>4</v>
      </c>
      <c r="C29" s="35">
        <v>1</v>
      </c>
      <c r="D29" s="35">
        <v>1</v>
      </c>
      <c r="E29" s="35">
        <v>4</v>
      </c>
      <c r="F29" s="35">
        <v>1</v>
      </c>
      <c r="G29" s="35">
        <v>1</v>
      </c>
      <c r="H29" s="35">
        <v>4</v>
      </c>
      <c r="I29" s="35">
        <v>1</v>
      </c>
      <c r="J29" s="35">
        <v>1</v>
      </c>
    </row>
    <row r="30" spans="1:10" ht="45">
      <c r="A30" s="6" t="s">
        <v>45</v>
      </c>
      <c r="B30" s="35">
        <f>B31+10*LOG10(B28/B29)-B32</f>
        <v>0</v>
      </c>
      <c r="C30" s="35">
        <f>C31+10*LOG10(C28/C29)-C32</f>
        <v>0</v>
      </c>
      <c r="D30" s="35">
        <f>D31+10*LOG10(D28/D29)-D32</f>
        <v>0</v>
      </c>
      <c r="E30" s="35">
        <f t="shared" ref="E30:J30" si="12">E31+10*LOG10(E28/E29)-E32</f>
        <v>0</v>
      </c>
      <c r="F30" s="35">
        <f t="shared" ref="F30" si="13">F31+10*LOG10(F28/F29)-F32</f>
        <v>0</v>
      </c>
      <c r="G30" s="35">
        <f t="shared" si="12"/>
        <v>0</v>
      </c>
      <c r="H30" s="35">
        <f t="shared" si="12"/>
        <v>0</v>
      </c>
      <c r="I30" s="35">
        <f t="shared" ref="I30" si="14">I31+10*LOG10(I28/I29)-I32</f>
        <v>0</v>
      </c>
      <c r="J30" s="35">
        <f t="shared" si="12"/>
        <v>0</v>
      </c>
    </row>
    <row r="31" spans="1:10" ht="15">
      <c r="A31" s="6" t="s">
        <v>46</v>
      </c>
      <c r="B31" s="35">
        <v>0</v>
      </c>
      <c r="C31" s="58">
        <v>0</v>
      </c>
      <c r="D31" s="58">
        <v>0</v>
      </c>
      <c r="E31" s="35">
        <v>0</v>
      </c>
      <c r="F31" s="58">
        <v>0</v>
      </c>
      <c r="G31" s="58">
        <v>0</v>
      </c>
      <c r="H31" s="35">
        <v>0</v>
      </c>
      <c r="I31" s="58">
        <v>0</v>
      </c>
      <c r="J31" s="58">
        <v>0</v>
      </c>
    </row>
    <row r="32" spans="1:10" ht="45">
      <c r="A32" s="7" t="s">
        <v>47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</row>
    <row r="33" spans="1:10" ht="28.5">
      <c r="A33" s="10" t="s">
        <v>86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</row>
    <row r="34" spans="1:10" ht="30">
      <c r="A34" s="6" t="s">
        <v>48</v>
      </c>
      <c r="B34" s="35">
        <v>1</v>
      </c>
      <c r="C34" s="35">
        <v>1</v>
      </c>
      <c r="D34" s="35">
        <v>1</v>
      </c>
      <c r="E34" s="35">
        <v>1</v>
      </c>
      <c r="F34" s="35">
        <v>1</v>
      </c>
      <c r="G34" s="35">
        <v>1</v>
      </c>
      <c r="H34" s="35">
        <v>1</v>
      </c>
      <c r="I34" s="35">
        <v>1</v>
      </c>
      <c r="J34" s="35">
        <v>1</v>
      </c>
    </row>
    <row r="35" spans="1:10" ht="15">
      <c r="A35" s="6" t="s">
        <v>49</v>
      </c>
      <c r="B35" s="35">
        <v>7</v>
      </c>
      <c r="C35" s="35">
        <v>7</v>
      </c>
      <c r="D35" s="35">
        <v>7</v>
      </c>
      <c r="E35" s="35">
        <v>7</v>
      </c>
      <c r="F35" s="35">
        <v>7</v>
      </c>
      <c r="G35" s="35">
        <v>7</v>
      </c>
      <c r="H35" s="35">
        <v>7</v>
      </c>
      <c r="I35" s="35">
        <v>7</v>
      </c>
      <c r="J35" s="35">
        <v>7</v>
      </c>
    </row>
    <row r="36" spans="1:10" ht="15">
      <c r="A36" s="6" t="s">
        <v>50</v>
      </c>
      <c r="B36" s="35">
        <v>-174</v>
      </c>
      <c r="C36" s="35">
        <v>-174</v>
      </c>
      <c r="D36" s="35">
        <v>-174</v>
      </c>
      <c r="E36" s="35">
        <v>-174</v>
      </c>
      <c r="F36" s="35">
        <v>-174</v>
      </c>
      <c r="G36" s="35">
        <v>-174</v>
      </c>
      <c r="H36" s="35">
        <v>-174</v>
      </c>
      <c r="I36" s="35">
        <v>-174</v>
      </c>
      <c r="J36" s="35">
        <v>-174</v>
      </c>
    </row>
    <row r="37" spans="1:10" ht="15">
      <c r="A37" s="7" t="s">
        <v>51</v>
      </c>
      <c r="B37" s="35" t="s">
        <v>15</v>
      </c>
      <c r="C37" s="35" t="s">
        <v>15</v>
      </c>
      <c r="D37" s="35" t="s">
        <v>15</v>
      </c>
      <c r="E37" s="35" t="s">
        <v>15</v>
      </c>
      <c r="F37" s="35" t="s">
        <v>15</v>
      </c>
      <c r="G37" s="35" t="s">
        <v>15</v>
      </c>
      <c r="H37" s="35" t="s">
        <v>15</v>
      </c>
      <c r="I37" s="35" t="s">
        <v>15</v>
      </c>
      <c r="J37" s="35" t="s">
        <v>15</v>
      </c>
    </row>
    <row r="38" spans="1:10" ht="15">
      <c r="A38" s="8" t="s">
        <v>53</v>
      </c>
      <c r="B38" s="34">
        <v>-999</v>
      </c>
      <c r="C38" s="34">
        <v>-999</v>
      </c>
      <c r="D38" s="34">
        <v>-999</v>
      </c>
      <c r="E38" s="34">
        <v>-999</v>
      </c>
      <c r="F38" s="34">
        <v>-999</v>
      </c>
      <c r="G38" s="34">
        <v>-999</v>
      </c>
      <c r="H38" s="34">
        <v>-999</v>
      </c>
      <c r="I38" s="34">
        <v>-999</v>
      </c>
      <c r="J38" s="34">
        <v>-999</v>
      </c>
    </row>
    <row r="39" spans="1:10" ht="30">
      <c r="A39" s="6" t="s">
        <v>87</v>
      </c>
      <c r="B39" s="36" t="s">
        <v>15</v>
      </c>
      <c r="C39" s="36" t="s">
        <v>15</v>
      </c>
      <c r="D39" s="36" t="s">
        <v>15</v>
      </c>
      <c r="E39" s="36" t="s">
        <v>15</v>
      </c>
      <c r="F39" s="36" t="s">
        <v>15</v>
      </c>
      <c r="G39" s="36" t="s">
        <v>15</v>
      </c>
      <c r="H39" s="36" t="s">
        <v>15</v>
      </c>
      <c r="I39" s="36" t="s">
        <v>15</v>
      </c>
      <c r="J39" s="36" t="s">
        <v>15</v>
      </c>
    </row>
    <row r="40" spans="1:10" ht="30">
      <c r="A40" s="6" t="s">
        <v>88</v>
      </c>
      <c r="B40" s="35">
        <f>10*LOG10(10^((B35+B36)/10)+10^(B38/10))</f>
        <v>-167.00000000000003</v>
      </c>
      <c r="C40" s="35">
        <f>10*LOG10(10^((C35+C36)/10)+10^(C38/10))</f>
        <v>-167.00000000000003</v>
      </c>
      <c r="D40" s="35">
        <f>10*LOG10(10^((D35+D36)/10)+10^(D38/10))</f>
        <v>-167.00000000000003</v>
      </c>
      <c r="E40" s="35">
        <f t="shared" ref="E40:J40" si="15">10*LOG10(10^((E35+E36)/10)+10^(E38/10))</f>
        <v>-167.00000000000003</v>
      </c>
      <c r="F40" s="35">
        <f t="shared" ref="F40" si="16">10*LOG10(10^((F35+F36)/10)+10^(F38/10))</f>
        <v>-167.00000000000003</v>
      </c>
      <c r="G40" s="35">
        <f t="shared" si="15"/>
        <v>-167.00000000000003</v>
      </c>
      <c r="H40" s="35">
        <f t="shared" si="15"/>
        <v>-167.00000000000003</v>
      </c>
      <c r="I40" s="35">
        <f t="shared" ref="I40" si="17">10*LOG10(10^((I35+I36)/10)+10^(I38/10))</f>
        <v>-167.00000000000003</v>
      </c>
      <c r="J40" s="35">
        <f t="shared" si="15"/>
        <v>-167.00000000000003</v>
      </c>
    </row>
    <row r="41" spans="1:10" ht="15">
      <c r="A41" s="10" t="s">
        <v>56</v>
      </c>
      <c r="B41" s="35" t="s">
        <v>15</v>
      </c>
      <c r="C41" s="35" t="s">
        <v>15</v>
      </c>
      <c r="D41" s="35" t="s">
        <v>15</v>
      </c>
      <c r="E41" s="35" t="s">
        <v>15</v>
      </c>
      <c r="F41" s="35" t="s">
        <v>15</v>
      </c>
      <c r="G41" s="35" t="s">
        <v>15</v>
      </c>
      <c r="H41" s="35" t="s">
        <v>15</v>
      </c>
      <c r="I41" s="35" t="s">
        <v>15</v>
      </c>
      <c r="J41" s="35" t="s">
        <v>15</v>
      </c>
    </row>
    <row r="42" spans="1:10" ht="15">
      <c r="A42" s="16" t="s">
        <v>58</v>
      </c>
      <c r="B42" s="40">
        <f>3*360*1000</f>
        <v>1080000</v>
      </c>
      <c r="C42" s="40">
        <f t="shared" ref="C42:D42" si="18">3*360*1000</f>
        <v>1080000</v>
      </c>
      <c r="D42" s="34">
        <f t="shared" si="18"/>
        <v>1080000</v>
      </c>
      <c r="E42" s="40">
        <f>6*360*1000</f>
        <v>2160000</v>
      </c>
      <c r="F42" s="40">
        <f>6*360*1000</f>
        <v>2160000</v>
      </c>
      <c r="G42" s="34">
        <f>6*360*1000</f>
        <v>2160000</v>
      </c>
      <c r="H42" s="40">
        <f>12*360*1000</f>
        <v>4320000</v>
      </c>
      <c r="I42" s="40">
        <f>12*360*1000</f>
        <v>4320000</v>
      </c>
      <c r="J42" s="34">
        <f>11*360*1000</f>
        <v>3960000</v>
      </c>
    </row>
    <row r="43" spans="1:10" ht="15">
      <c r="A43" s="6" t="s">
        <v>59</v>
      </c>
      <c r="B43" s="35" t="s">
        <v>15</v>
      </c>
      <c r="C43" s="35" t="s">
        <v>15</v>
      </c>
      <c r="D43" s="35" t="s">
        <v>15</v>
      </c>
      <c r="E43" s="35" t="s">
        <v>15</v>
      </c>
      <c r="F43" s="35" t="s">
        <v>15</v>
      </c>
      <c r="G43" s="35" t="s">
        <v>15</v>
      </c>
      <c r="H43" s="35" t="s">
        <v>15</v>
      </c>
      <c r="I43" s="35" t="s">
        <v>15</v>
      </c>
      <c r="J43" s="35" t="s">
        <v>15</v>
      </c>
    </row>
    <row r="44" spans="1:10" ht="15">
      <c r="A44" s="6" t="s">
        <v>60</v>
      </c>
      <c r="B44" s="35">
        <f>B40+10*LOG10(B42)</f>
        <v>-106.66576244513053</v>
      </c>
      <c r="C44" s="35">
        <f>C40+10*LOG10(C42)</f>
        <v>-106.66576244513053</v>
      </c>
      <c r="D44" s="35">
        <f>D40+10*LOG10(D42)</f>
        <v>-106.66576244513053</v>
      </c>
      <c r="E44" s="35">
        <f t="shared" ref="E44:J44" si="19">E40+10*LOG10(E42)</f>
        <v>-103.65546248849071</v>
      </c>
      <c r="F44" s="35">
        <f t="shared" ref="F44" si="20">F40+10*LOG10(F42)</f>
        <v>-103.65546248849071</v>
      </c>
      <c r="G44" s="35">
        <f t="shared" si="19"/>
        <v>-103.65546248849071</v>
      </c>
      <c r="H44" s="35">
        <f t="shared" si="19"/>
        <v>-100.64516253185091</v>
      </c>
      <c r="I44" s="35">
        <f t="shared" ref="I44" si="21">I40+10*LOG10(I42)</f>
        <v>-100.64516253185091</v>
      </c>
      <c r="J44" s="35">
        <f t="shared" si="19"/>
        <v>-101.0230481407449</v>
      </c>
    </row>
    <row r="45" spans="1:10" ht="15">
      <c r="A45" s="10" t="s">
        <v>61</v>
      </c>
      <c r="B45" s="35" t="s">
        <v>15</v>
      </c>
      <c r="C45" s="35" t="s">
        <v>15</v>
      </c>
      <c r="D45" s="35" t="s">
        <v>15</v>
      </c>
      <c r="E45" s="35" t="s">
        <v>15</v>
      </c>
      <c r="F45" s="35" t="s">
        <v>15</v>
      </c>
      <c r="G45" s="35" t="s">
        <v>15</v>
      </c>
      <c r="H45" s="35" t="s">
        <v>15</v>
      </c>
      <c r="I45" s="35" t="s">
        <v>15</v>
      </c>
      <c r="J45" s="35" t="s">
        <v>15</v>
      </c>
    </row>
    <row r="46" spans="1:10" ht="15">
      <c r="A46" s="16" t="s">
        <v>63</v>
      </c>
      <c r="B46" s="40">
        <v>-3.68</v>
      </c>
      <c r="C46" s="40">
        <v>4.75</v>
      </c>
      <c r="D46" s="40">
        <v>4.75</v>
      </c>
      <c r="E46" s="40">
        <v>-6.58</v>
      </c>
      <c r="F46" s="40">
        <v>0.81</v>
      </c>
      <c r="G46" s="40">
        <v>0.81</v>
      </c>
      <c r="H46" s="40">
        <v>-9.66</v>
      </c>
      <c r="I46" s="40">
        <v>-2.99</v>
      </c>
      <c r="J46" s="40">
        <v>-2.02</v>
      </c>
    </row>
    <row r="47" spans="1:10" ht="15">
      <c r="A47" s="6" t="s">
        <v>64</v>
      </c>
      <c r="B47" s="35">
        <v>2</v>
      </c>
      <c r="C47" s="35">
        <v>2</v>
      </c>
      <c r="D47" s="35">
        <v>2</v>
      </c>
      <c r="E47" s="35">
        <v>2</v>
      </c>
      <c r="F47" s="35">
        <v>2</v>
      </c>
      <c r="G47" s="35">
        <v>2</v>
      </c>
      <c r="H47" s="35">
        <v>2</v>
      </c>
      <c r="I47" s="35">
        <v>2</v>
      </c>
      <c r="J47" s="35">
        <v>2</v>
      </c>
    </row>
    <row r="48" spans="1:10" ht="30">
      <c r="A48" s="6" t="s">
        <v>65</v>
      </c>
      <c r="B48" s="35" t="s">
        <v>15</v>
      </c>
      <c r="C48" s="35" t="s">
        <v>15</v>
      </c>
      <c r="D48" s="35" t="s">
        <v>15</v>
      </c>
      <c r="E48" s="35" t="s">
        <v>15</v>
      </c>
      <c r="F48" s="35" t="s">
        <v>15</v>
      </c>
      <c r="G48" s="35" t="s">
        <v>15</v>
      </c>
      <c r="H48" s="35" t="s">
        <v>15</v>
      </c>
      <c r="I48" s="35" t="s">
        <v>15</v>
      </c>
      <c r="J48" s="35" t="s">
        <v>15</v>
      </c>
    </row>
    <row r="49" spans="1:10" ht="33.75" customHeight="1">
      <c r="A49" s="6" t="s">
        <v>67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</row>
    <row r="50" spans="1:10" ht="30">
      <c r="A50" s="6" t="s">
        <v>68</v>
      </c>
      <c r="B50" s="36" t="s">
        <v>15</v>
      </c>
      <c r="C50" s="36" t="s">
        <v>15</v>
      </c>
      <c r="D50" s="36" t="s">
        <v>15</v>
      </c>
      <c r="E50" s="36" t="s">
        <v>15</v>
      </c>
      <c r="F50" s="36" t="s">
        <v>15</v>
      </c>
      <c r="G50" s="36" t="s">
        <v>15</v>
      </c>
      <c r="H50" s="36" t="s">
        <v>15</v>
      </c>
      <c r="I50" s="36" t="s">
        <v>15</v>
      </c>
      <c r="J50" s="36" t="s">
        <v>15</v>
      </c>
    </row>
    <row r="51" spans="1:10" ht="30">
      <c r="A51" s="6" t="s">
        <v>70</v>
      </c>
      <c r="B51" s="35">
        <f>B44+B46+B47-B49</f>
        <v>-108.34576244513053</v>
      </c>
      <c r="C51" s="35">
        <f>C44+C46+C47-C49</f>
        <v>-99.915762445130525</v>
      </c>
      <c r="D51" s="35">
        <f>D44+D46+D47-D49</f>
        <v>-99.915762445130525</v>
      </c>
      <c r="E51" s="35">
        <f t="shared" ref="E51:J51" si="22">E44+E46+E47-E49</f>
        <v>-108.23546248849071</v>
      </c>
      <c r="F51" s="35">
        <f t="shared" ref="F51" si="23">F44+F46+F47-F49</f>
        <v>-100.84546248849071</v>
      </c>
      <c r="G51" s="35">
        <f t="shared" si="22"/>
        <v>-100.84546248849071</v>
      </c>
      <c r="H51" s="35">
        <f t="shared" si="22"/>
        <v>-108.30516253185091</v>
      </c>
      <c r="I51" s="35">
        <f t="shared" ref="I51" si="24">I44+I46+I47-I49</f>
        <v>-101.63516253185091</v>
      </c>
      <c r="J51" s="35">
        <f t="shared" si="22"/>
        <v>-101.0430481407449</v>
      </c>
    </row>
    <row r="52" spans="1:10" ht="30">
      <c r="A52" s="13" t="s">
        <v>71</v>
      </c>
      <c r="B52" s="47" t="s">
        <v>15</v>
      </c>
      <c r="C52" s="47" t="s">
        <v>15</v>
      </c>
      <c r="D52" s="47" t="s">
        <v>15</v>
      </c>
      <c r="E52" s="47" t="s">
        <v>15</v>
      </c>
      <c r="F52" s="47" t="s">
        <v>15</v>
      </c>
      <c r="G52" s="47" t="s">
        <v>15</v>
      </c>
      <c r="H52" s="47" t="s">
        <v>15</v>
      </c>
      <c r="I52" s="47" t="s">
        <v>15</v>
      </c>
      <c r="J52" s="47" t="s">
        <v>15</v>
      </c>
    </row>
    <row r="53" spans="1:10" ht="30">
      <c r="A53" s="11" t="s">
        <v>72</v>
      </c>
      <c r="B53" s="41">
        <f>B26+B30+B33-B34-B51</f>
        <v>143.45121254719666</v>
      </c>
      <c r="C53" s="41">
        <f t="shared" ref="C53:D53" si="25">C26+C30+C33-C34-C51</f>
        <v>135.02121254719665</v>
      </c>
      <c r="D53" s="41">
        <f t="shared" si="25"/>
        <v>135.02121254719665</v>
      </c>
      <c r="E53" s="41">
        <f>E26+E30+E33-E34-E51</f>
        <v>146.35121254719664</v>
      </c>
      <c r="F53" s="41">
        <f t="shared" ref="F53:G53" si="26">F26+F30+F33-F34-F51</f>
        <v>138.96121254719665</v>
      </c>
      <c r="G53" s="41">
        <f t="shared" si="26"/>
        <v>138.96121254719665</v>
      </c>
      <c r="H53" s="41">
        <f>H26+H30+H33-H34-H51</f>
        <v>149.43121254719665</v>
      </c>
      <c r="I53" s="41">
        <f t="shared" ref="I53:J53" si="27">I26+I30+I33-I34-I51</f>
        <v>142.76121254719666</v>
      </c>
      <c r="J53" s="41">
        <f t="shared" si="27"/>
        <v>141.79121254719666</v>
      </c>
    </row>
    <row r="54" spans="1:10">
      <c r="A54" s="5" t="s">
        <v>73</v>
      </c>
      <c r="B54" s="39"/>
      <c r="C54" s="39"/>
      <c r="D54" s="39"/>
      <c r="E54" s="39"/>
      <c r="F54" s="39"/>
      <c r="G54" s="39"/>
      <c r="H54" s="39"/>
      <c r="I54" s="39"/>
      <c r="J54" s="39"/>
    </row>
    <row r="55" spans="1:10" ht="16.5" customHeight="1">
      <c r="A55" s="8" t="s">
        <v>74</v>
      </c>
      <c r="B55" s="34">
        <v>7</v>
      </c>
      <c r="C55" s="34">
        <v>7</v>
      </c>
      <c r="D55" s="34">
        <v>7</v>
      </c>
      <c r="E55" s="34">
        <v>7</v>
      </c>
      <c r="F55" s="34">
        <v>7</v>
      </c>
      <c r="G55" s="34">
        <v>7</v>
      </c>
      <c r="H55" s="34">
        <v>7</v>
      </c>
      <c r="I55" s="34">
        <v>7</v>
      </c>
      <c r="J55" s="34">
        <v>7</v>
      </c>
    </row>
    <row r="56" spans="1:10" ht="30">
      <c r="A56" s="7" t="s">
        <v>75</v>
      </c>
      <c r="B56" s="36" t="s">
        <v>15</v>
      </c>
      <c r="C56" s="36" t="s">
        <v>15</v>
      </c>
      <c r="D56" s="36" t="s">
        <v>15</v>
      </c>
      <c r="E56" s="36" t="s">
        <v>15</v>
      </c>
      <c r="F56" s="36" t="s">
        <v>15</v>
      </c>
      <c r="G56" s="36" t="s">
        <v>15</v>
      </c>
      <c r="H56" s="36" t="s">
        <v>15</v>
      </c>
      <c r="I56" s="36" t="s">
        <v>15</v>
      </c>
      <c r="J56" s="36" t="s">
        <v>15</v>
      </c>
    </row>
    <row r="57" spans="1:10" ht="30">
      <c r="A57" s="8" t="s">
        <v>76</v>
      </c>
      <c r="B57" s="34">
        <v>4.4800000000000004</v>
      </c>
      <c r="C57" s="34">
        <v>4.4800000000000004</v>
      </c>
      <c r="D57" s="34">
        <v>4.4800000000000004</v>
      </c>
      <c r="E57" s="34">
        <v>4.4800000000000004</v>
      </c>
      <c r="F57" s="34">
        <v>4.4800000000000004</v>
      </c>
      <c r="G57" s="34">
        <v>4.4800000000000004</v>
      </c>
      <c r="H57" s="34">
        <v>4.4800000000000004</v>
      </c>
      <c r="I57" s="34">
        <v>4.4800000000000004</v>
      </c>
      <c r="J57" s="34">
        <v>4.4800000000000004</v>
      </c>
    </row>
    <row r="58" spans="1:10" ht="15">
      <c r="A58" s="8" t="s">
        <v>77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ht="15">
      <c r="A59" s="8" t="s">
        <v>78</v>
      </c>
      <c r="B59" s="34">
        <v>26.25</v>
      </c>
      <c r="C59" s="34">
        <v>26.25</v>
      </c>
      <c r="D59" s="34">
        <v>26.25</v>
      </c>
      <c r="E59" s="34">
        <v>26.25</v>
      </c>
      <c r="F59" s="34">
        <v>26.25</v>
      </c>
      <c r="G59" s="34">
        <v>26.25</v>
      </c>
      <c r="H59" s="34">
        <v>26.25</v>
      </c>
      <c r="I59" s="34">
        <v>26.25</v>
      </c>
      <c r="J59" s="34">
        <v>26.25</v>
      </c>
    </row>
    <row r="60" spans="1:10" ht="15">
      <c r="A60" s="8" t="s">
        <v>79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</row>
    <row r="61" spans="1:10" ht="30">
      <c r="A61" s="13" t="s">
        <v>89</v>
      </c>
      <c r="B61" s="47" t="s">
        <v>15</v>
      </c>
      <c r="C61" s="47" t="s">
        <v>15</v>
      </c>
      <c r="D61" s="47" t="s">
        <v>15</v>
      </c>
      <c r="E61" s="47" t="s">
        <v>15</v>
      </c>
      <c r="F61" s="47" t="s">
        <v>15</v>
      </c>
      <c r="G61" s="47" t="s">
        <v>15</v>
      </c>
      <c r="H61" s="47" t="s">
        <v>15</v>
      </c>
      <c r="I61" s="47" t="s">
        <v>15</v>
      </c>
      <c r="J61" s="47" t="s">
        <v>15</v>
      </c>
    </row>
    <row r="62" spans="1:10" ht="30">
      <c r="A62" s="11" t="s">
        <v>90</v>
      </c>
      <c r="B62" s="41">
        <f>B53-B57+B58-B59+B60</f>
        <v>112.72121254719667</v>
      </c>
      <c r="C62" s="41">
        <f t="shared" ref="C62:D62" si="28">C53-C57+C58-C59+C60</f>
        <v>104.29121254719666</v>
      </c>
      <c r="D62" s="41">
        <f t="shared" si="28"/>
        <v>104.29121254719666</v>
      </c>
      <c r="E62" s="41">
        <f>E53-E57+E58-E59+E60</f>
        <v>115.62121254719665</v>
      </c>
      <c r="F62" s="41">
        <f t="shared" ref="F62:G62" si="29">F53-F57+F58-F59+F60</f>
        <v>108.23121254719666</v>
      </c>
      <c r="G62" s="41">
        <f t="shared" si="29"/>
        <v>108.23121254719666</v>
      </c>
      <c r="H62" s="41">
        <f>H53-H57+H58-H59+H60</f>
        <v>118.70121254719666</v>
      </c>
      <c r="I62" s="41">
        <f t="shared" ref="I62:J62" si="30">I53-I57+I58-I59+I60</f>
        <v>112.03121254719667</v>
      </c>
      <c r="J62" s="41">
        <f t="shared" si="30"/>
        <v>111.06121254719667</v>
      </c>
    </row>
    <row r="63" spans="1:10">
      <c r="C63" s="2"/>
      <c r="D63" s="2"/>
      <c r="F63" s="2"/>
      <c r="G63" s="2"/>
      <c r="I63" s="2"/>
      <c r="J63" s="2"/>
    </row>
    <row r="64" spans="1:10" ht="15">
      <c r="A64" s="13" t="s">
        <v>82</v>
      </c>
      <c r="B64" s="48" t="s">
        <v>15</v>
      </c>
      <c r="C64" s="48" t="s">
        <v>15</v>
      </c>
      <c r="D64" s="48" t="s">
        <v>15</v>
      </c>
      <c r="E64" s="48" t="s">
        <v>15</v>
      </c>
      <c r="F64" s="48" t="s">
        <v>15</v>
      </c>
      <c r="G64" s="48" t="s">
        <v>15</v>
      </c>
      <c r="H64" s="48" t="s">
        <v>15</v>
      </c>
      <c r="I64" s="48" t="s">
        <v>15</v>
      </c>
      <c r="J64" s="48" t="s">
        <v>15</v>
      </c>
    </row>
    <row r="65" spans="1:10" ht="15">
      <c r="A65" s="11" t="s">
        <v>83</v>
      </c>
      <c r="B65" s="44">
        <f>B17-B23-B51+B21+B33</f>
        <v>138.68000000000004</v>
      </c>
      <c r="C65" s="44">
        <f>C17-C23-C51+C21+C33</f>
        <v>130.25000000000003</v>
      </c>
      <c r="D65" s="44">
        <f>D17-D23-D51+D21+D33</f>
        <v>130.25000000000003</v>
      </c>
      <c r="E65" s="44">
        <f t="shared" ref="E65:J65" si="31">E17-E23-E51+E21+E33</f>
        <v>141.58000000000001</v>
      </c>
      <c r="F65" s="44">
        <f t="shared" ref="F65" si="32">F17-F23-F51+F21+F33</f>
        <v>134.19000000000003</v>
      </c>
      <c r="G65" s="44">
        <f t="shared" si="31"/>
        <v>134.19000000000003</v>
      </c>
      <c r="H65" s="44">
        <f t="shared" si="31"/>
        <v>144.66000000000003</v>
      </c>
      <c r="I65" s="44">
        <f t="shared" ref="I65" si="33">I17-I23-I51+I21+I33</f>
        <v>137.99000000000004</v>
      </c>
      <c r="J65" s="44">
        <f t="shared" si="31"/>
        <v>137.02000000000004</v>
      </c>
    </row>
  </sheetData>
  <mergeCells count="3">
    <mergeCell ref="E1:G1"/>
    <mergeCell ref="H1:J1"/>
    <mergeCell ref="B1:D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6" t="s">
        <v>17</v>
      </c>
      <c r="B7" s="36" t="s">
        <v>15</v>
      </c>
      <c r="C7" s="36" t="s">
        <v>15</v>
      </c>
      <c r="D7" s="36" t="s">
        <v>15</v>
      </c>
    </row>
    <row r="8" spans="1:4" ht="15">
      <c r="A8" s="6" t="s">
        <v>18</v>
      </c>
      <c r="B8" s="46">
        <v>0.1</v>
      </c>
      <c r="C8" s="46">
        <v>0.1</v>
      </c>
      <c r="D8" s="46">
        <v>0.1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192</v>
      </c>
      <c r="C12" s="35">
        <v>192</v>
      </c>
      <c r="D12" s="35">
        <v>192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8" t="s">
        <v>25</v>
      </c>
      <c r="B14" s="34">
        <v>4</v>
      </c>
      <c r="C14" s="34">
        <v>4</v>
      </c>
      <c r="D14" s="34">
        <v>4</v>
      </c>
    </row>
    <row r="15" spans="1:4" ht="15">
      <c r="A15" s="8" t="s">
        <v>26</v>
      </c>
      <c r="B15" s="34">
        <v>24</v>
      </c>
      <c r="C15" s="34">
        <v>24</v>
      </c>
      <c r="D15" s="34">
        <v>24</v>
      </c>
    </row>
    <row r="16" spans="1:4" ht="15">
      <c r="A16" s="6" t="s">
        <v>27</v>
      </c>
      <c r="B16" s="35">
        <f>B15+10*LOG10(B4)</f>
        <v>44</v>
      </c>
      <c r="C16" s="35">
        <f>C15+10*LOG10(C4)</f>
        <v>44</v>
      </c>
      <c r="D16" s="35">
        <f>D15+10*LOG10(D4)</f>
        <v>44</v>
      </c>
    </row>
    <row r="17" spans="1:4" ht="30">
      <c r="A17" s="6" t="s">
        <v>29</v>
      </c>
      <c r="B17" s="35">
        <f>B15+10*LOG10(B42/1000000)</f>
        <v>35.795517911651878</v>
      </c>
      <c r="C17" s="35">
        <f>C15+10*LOG10(C42/1000000)</f>
        <v>35.795517911651878</v>
      </c>
      <c r="D17" s="35">
        <f>D15+10*LOG10(D42/1000000)</f>
        <v>29.976951859255124</v>
      </c>
    </row>
    <row r="18" spans="1:4" ht="45">
      <c r="A18" s="7" t="s">
        <v>30</v>
      </c>
      <c r="B18" s="35">
        <f>B19+10*LOG10(B12/B13)-B20</f>
        <v>8.7712125471966242</v>
      </c>
      <c r="C18" s="35">
        <f>C19+10*LOG10(C12/C13)-C20</f>
        <v>8.7712125471966242</v>
      </c>
      <c r="D18" s="35">
        <f>D19+10*LOG10(D12/D13)-D20</f>
        <v>8.7712125471966242</v>
      </c>
    </row>
    <row r="19" spans="1:4" ht="15">
      <c r="A19" s="6" t="s">
        <v>31</v>
      </c>
      <c r="B19" s="35">
        <v>8</v>
      </c>
      <c r="C19" s="35">
        <v>8</v>
      </c>
      <c r="D19" s="35">
        <v>8</v>
      </c>
    </row>
    <row r="20" spans="1:4" ht="45">
      <c r="A20" s="8" t="s">
        <v>32</v>
      </c>
      <c r="B20" s="34">
        <v>4</v>
      </c>
      <c r="C20" s="34">
        <v>4</v>
      </c>
      <c r="D20" s="34">
        <v>4</v>
      </c>
    </row>
    <row r="21" spans="1:4" ht="61.5" customHeight="1">
      <c r="A21" s="14" t="s">
        <v>33</v>
      </c>
      <c r="B21" s="40">
        <v>6</v>
      </c>
      <c r="C21" s="40">
        <v>6</v>
      </c>
      <c r="D21" s="40">
        <v>6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3</v>
      </c>
      <c r="C24" s="35">
        <v>3</v>
      </c>
      <c r="D24" s="35">
        <v>3</v>
      </c>
    </row>
    <row r="25" spans="1:4" ht="15">
      <c r="A25" s="6" t="s">
        <v>39</v>
      </c>
      <c r="B25" s="36" t="s">
        <v>15</v>
      </c>
      <c r="C25" s="36" t="s">
        <v>15</v>
      </c>
      <c r="D25" s="36" t="s">
        <v>15</v>
      </c>
    </row>
    <row r="26" spans="1:4" ht="15">
      <c r="A26" s="6" t="s">
        <v>41</v>
      </c>
      <c r="B26" s="35">
        <f>B17+B18+B21-B23-B24</f>
        <v>47.566730458848504</v>
      </c>
      <c r="C26" s="35">
        <f>C17+C18+C21-C23-C24</f>
        <v>47.566730458848504</v>
      </c>
      <c r="D26" s="35">
        <f>D17+D18+D21-D23-D24</f>
        <v>41.74816440645175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43</v>
      </c>
      <c r="B28" s="35">
        <v>4</v>
      </c>
      <c r="C28" s="35">
        <v>1</v>
      </c>
      <c r="D28" s="35">
        <v>1</v>
      </c>
    </row>
    <row r="29" spans="1:4" ht="15">
      <c r="A29" s="6" t="s">
        <v>44</v>
      </c>
      <c r="B29" s="35">
        <v>4</v>
      </c>
      <c r="C29" s="35">
        <v>1</v>
      </c>
      <c r="D29" s="35">
        <v>1</v>
      </c>
    </row>
    <row r="30" spans="1:4" ht="45">
      <c r="A30" s="6" t="s">
        <v>45</v>
      </c>
      <c r="B30" s="35">
        <f>B31+10*LOG10(B28/B29)-B32</f>
        <v>0</v>
      </c>
      <c r="C30" s="35">
        <f>C31+10*LOG10(C28/C29)-C32</f>
        <v>0</v>
      </c>
      <c r="D30" s="35">
        <f>D31+10*LOG10(D28/D29)-D32</f>
        <v>0</v>
      </c>
    </row>
    <row r="31" spans="1:4" ht="15">
      <c r="A31" s="6" t="s">
        <v>46</v>
      </c>
      <c r="B31" s="35">
        <v>0</v>
      </c>
      <c r="C31" s="58">
        <v>0</v>
      </c>
      <c r="D31" s="58">
        <v>0</v>
      </c>
    </row>
    <row r="32" spans="1:4" ht="45">
      <c r="A32" s="7" t="s">
        <v>47</v>
      </c>
      <c r="B32" s="35">
        <v>0</v>
      </c>
      <c r="C32" s="35">
        <v>0</v>
      </c>
      <c r="D32" s="35">
        <v>0</v>
      </c>
    </row>
    <row r="33" spans="1:4" ht="28.5">
      <c r="A33" s="10" t="s">
        <v>86</v>
      </c>
      <c r="B33" s="35">
        <v>0</v>
      </c>
      <c r="C33" s="35">
        <v>0</v>
      </c>
      <c r="D33" s="35">
        <v>0</v>
      </c>
    </row>
    <row r="34" spans="1:4" ht="30">
      <c r="A34" s="6" t="s">
        <v>48</v>
      </c>
      <c r="B34" s="35">
        <v>1</v>
      </c>
      <c r="C34" s="35">
        <v>1</v>
      </c>
      <c r="D34" s="35">
        <v>1</v>
      </c>
    </row>
    <row r="35" spans="1:4" ht="15">
      <c r="A35" s="6" t="s">
        <v>49</v>
      </c>
      <c r="B35" s="35">
        <v>7</v>
      </c>
      <c r="C35" s="35">
        <v>7</v>
      </c>
      <c r="D35" s="35">
        <v>7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7" t="s">
        <v>51</v>
      </c>
      <c r="B37" s="35" t="s">
        <v>15</v>
      </c>
      <c r="C37" s="35" t="s">
        <v>15</v>
      </c>
      <c r="D37" s="35" t="s">
        <v>15</v>
      </c>
    </row>
    <row r="38" spans="1:4" ht="15">
      <c r="A38" s="8" t="s">
        <v>53</v>
      </c>
      <c r="B38" s="34">
        <v>-999</v>
      </c>
      <c r="C38" s="34">
        <v>-999</v>
      </c>
      <c r="D38" s="34">
        <v>-999</v>
      </c>
    </row>
    <row r="39" spans="1:4" ht="30">
      <c r="A39" s="6" t="s">
        <v>87</v>
      </c>
      <c r="B39" s="36" t="s">
        <v>15</v>
      </c>
      <c r="C39" s="36" t="s">
        <v>15</v>
      </c>
      <c r="D39" s="36" t="s">
        <v>15</v>
      </c>
    </row>
    <row r="40" spans="1:4" ht="30">
      <c r="A40" s="6" t="s">
        <v>88</v>
      </c>
      <c r="B40" s="35">
        <f>10*LOG10(10^((B35+B36)/10)+10^(B38/10))</f>
        <v>-167.00000000000003</v>
      </c>
      <c r="C40" s="35">
        <f>10*LOG10(10^((C35+C36)/10)+10^(C38/10))</f>
        <v>-167.00000000000003</v>
      </c>
      <c r="D40" s="35">
        <f>10*LOG10(10^((D35+D36)/10)+10^(D38/10))</f>
        <v>-167.00000000000003</v>
      </c>
    </row>
    <row r="41" spans="1:4" ht="15">
      <c r="A41" s="10" t="s">
        <v>56</v>
      </c>
      <c r="B41" s="35" t="s">
        <v>15</v>
      </c>
      <c r="C41" s="35" t="s">
        <v>15</v>
      </c>
      <c r="D41" s="35" t="s">
        <v>15</v>
      </c>
    </row>
    <row r="42" spans="1:4" ht="15">
      <c r="A42" s="16" t="s">
        <v>58</v>
      </c>
      <c r="B42" s="40">
        <f>42*360*1000</f>
        <v>15120000</v>
      </c>
      <c r="C42" s="40">
        <f>42*360*1000</f>
        <v>15120000</v>
      </c>
      <c r="D42" s="34">
        <f>11*360*1000</f>
        <v>3960000</v>
      </c>
    </row>
    <row r="43" spans="1:4" ht="15">
      <c r="A43" s="6" t="s">
        <v>59</v>
      </c>
      <c r="B43" s="35" t="s">
        <v>15</v>
      </c>
      <c r="C43" s="35" t="s">
        <v>15</v>
      </c>
      <c r="D43" s="35" t="s">
        <v>15</v>
      </c>
    </row>
    <row r="44" spans="1:4" ht="15">
      <c r="A44" s="6" t="s">
        <v>60</v>
      </c>
      <c r="B44" s="35">
        <f>B40+10*LOG10(B42)</f>
        <v>-95.204482088348158</v>
      </c>
      <c r="C44" s="35">
        <f>C40+10*LOG10(C42)</f>
        <v>-95.204482088348158</v>
      </c>
      <c r="D44" s="35">
        <f>D40+10*LOG10(D42)</f>
        <v>-101.0230481407449</v>
      </c>
    </row>
    <row r="45" spans="1:4" ht="15">
      <c r="A45" s="10" t="s">
        <v>61</v>
      </c>
      <c r="B45" s="35" t="s">
        <v>15</v>
      </c>
      <c r="C45" s="35" t="s">
        <v>15</v>
      </c>
      <c r="D45" s="35" t="s">
        <v>15</v>
      </c>
    </row>
    <row r="46" spans="1:4" ht="15">
      <c r="A46" s="16" t="s">
        <v>63</v>
      </c>
      <c r="B46" s="40">
        <v>-6.51</v>
      </c>
      <c r="C46" s="40">
        <v>0.77</v>
      </c>
      <c r="D46" s="40">
        <v>9.59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 t="s">
        <v>15</v>
      </c>
      <c r="C48" s="35" t="s">
        <v>15</v>
      </c>
      <c r="D48" s="35" t="s">
        <v>15</v>
      </c>
    </row>
    <row r="49" spans="1:4" ht="33.75" customHeight="1">
      <c r="A49" s="6" t="s">
        <v>67</v>
      </c>
      <c r="B49" s="35">
        <v>0</v>
      </c>
      <c r="C49" s="35">
        <v>0</v>
      </c>
      <c r="D49" s="35">
        <v>0</v>
      </c>
    </row>
    <row r="50" spans="1:4" ht="30">
      <c r="A50" s="6" t="s">
        <v>68</v>
      </c>
      <c r="B50" s="36" t="s">
        <v>15</v>
      </c>
      <c r="C50" s="36" t="s">
        <v>15</v>
      </c>
      <c r="D50" s="36" t="s">
        <v>15</v>
      </c>
    </row>
    <row r="51" spans="1:4" ht="30">
      <c r="A51" s="6" t="s">
        <v>70</v>
      </c>
      <c r="B51" s="35">
        <f>B44+B46+B47-B49</f>
        <v>-99.714482088348163</v>
      </c>
      <c r="C51" s="35">
        <f>C44+C46+C47-C49</f>
        <v>-92.434482088348162</v>
      </c>
      <c r="D51" s="35">
        <f>D44+D46+D47-D49</f>
        <v>-89.433048140744901</v>
      </c>
    </row>
    <row r="52" spans="1:4" ht="30">
      <c r="A52" s="13" t="s">
        <v>71</v>
      </c>
      <c r="B52" s="47" t="s">
        <v>15</v>
      </c>
      <c r="C52" s="47" t="s">
        <v>15</v>
      </c>
      <c r="D52" s="47" t="s">
        <v>15</v>
      </c>
    </row>
    <row r="53" spans="1:4" ht="30">
      <c r="A53" s="11" t="s">
        <v>72</v>
      </c>
      <c r="B53" s="41">
        <f>B26+B30+B33-B34-B51</f>
        <v>146.28121254719667</v>
      </c>
      <c r="C53" s="41">
        <f t="shared" ref="C53" si="0">C26+C30+C33-C34-C51</f>
        <v>139.00121254719667</v>
      </c>
      <c r="D53" s="41">
        <f t="shared" ref="D53" si="1">D26+D30+D33-D34-D51</f>
        <v>130.18121254719665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7" t="s">
        <v>75</v>
      </c>
      <c r="B56" s="36" t="s">
        <v>15</v>
      </c>
      <c r="C56" s="36" t="s">
        <v>15</v>
      </c>
      <c r="D56" s="36" t="s">
        <v>15</v>
      </c>
    </row>
    <row r="57" spans="1:4" ht="30">
      <c r="A57" s="8" t="s">
        <v>76</v>
      </c>
      <c r="B57" s="34">
        <v>4.4800000000000004</v>
      </c>
      <c r="C57" s="34">
        <v>4.4800000000000004</v>
      </c>
      <c r="D57" s="34">
        <v>4.4800000000000004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3" t="s">
        <v>89</v>
      </c>
      <c r="B61" s="47" t="s">
        <v>15</v>
      </c>
      <c r="C61" s="47" t="s">
        <v>15</v>
      </c>
      <c r="D61" s="47" t="s">
        <v>15</v>
      </c>
    </row>
    <row r="62" spans="1:4" ht="30">
      <c r="A62" s="11" t="s">
        <v>90</v>
      </c>
      <c r="B62" s="41">
        <f>B53-B57+B58-B59+B60</f>
        <v>115.55121254719668</v>
      </c>
      <c r="C62" s="41">
        <f t="shared" ref="C62" si="2">C53-C57+C58-C59+C60</f>
        <v>108.27121254719668</v>
      </c>
      <c r="D62" s="41">
        <f t="shared" ref="D62" si="3">D53-D57+D58-D59+D60</f>
        <v>99.451212547196647</v>
      </c>
    </row>
    <row r="63" spans="1:4">
      <c r="C63" s="42"/>
      <c r="D63" s="42"/>
    </row>
    <row r="64" spans="1:4" ht="15">
      <c r="A64" s="13" t="s">
        <v>82</v>
      </c>
      <c r="B64" s="47" t="s">
        <v>15</v>
      </c>
      <c r="C64" s="47" t="s">
        <v>15</v>
      </c>
      <c r="D64" s="47" t="s">
        <v>15</v>
      </c>
    </row>
    <row r="65" spans="1:4" ht="15">
      <c r="A65" s="11" t="s">
        <v>83</v>
      </c>
      <c r="B65" s="41">
        <f>B17-B23-B51+B21+B33</f>
        <v>141.51000000000005</v>
      </c>
      <c r="C65" s="41">
        <f>C17-C23-C51+C21+C33</f>
        <v>134.23000000000005</v>
      </c>
      <c r="D65" s="41">
        <f>D17-D23-D51+D21+D33</f>
        <v>125.41000000000003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6" t="s">
        <v>15</v>
      </c>
      <c r="C6" s="36" t="s">
        <v>15</v>
      </c>
      <c r="D6" s="36" t="s">
        <v>15</v>
      </c>
    </row>
    <row r="7" spans="1:4" ht="15">
      <c r="A7" s="6" t="s">
        <v>17</v>
      </c>
      <c r="B7" s="46">
        <v>0.01</v>
      </c>
      <c r="C7" s="46">
        <v>0.01</v>
      </c>
      <c r="D7" s="46">
        <v>0.01</v>
      </c>
    </row>
    <row r="8" spans="1:4" ht="15">
      <c r="A8" s="6" t="s">
        <v>18</v>
      </c>
      <c r="B8" s="36" t="s">
        <v>15</v>
      </c>
      <c r="C8" s="36" t="s">
        <v>15</v>
      </c>
      <c r="D8" s="36" t="s">
        <v>15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</v>
      </c>
      <c r="C12" s="35">
        <v>1</v>
      </c>
      <c r="D12" s="35">
        <v>1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7" t="s">
        <v>25</v>
      </c>
      <c r="B14" s="35">
        <v>1</v>
      </c>
      <c r="C14" s="35">
        <v>1</v>
      </c>
      <c r="D14" s="35">
        <v>1</v>
      </c>
    </row>
    <row r="15" spans="1:4" ht="15">
      <c r="A15" s="6" t="s">
        <v>26</v>
      </c>
      <c r="B15" s="35" t="s">
        <v>15</v>
      </c>
      <c r="C15" s="35" t="s">
        <v>15</v>
      </c>
      <c r="D15" s="35" t="s">
        <v>15</v>
      </c>
    </row>
    <row r="16" spans="1:4" ht="15">
      <c r="A16" s="6" t="s">
        <v>27</v>
      </c>
      <c r="B16" s="35">
        <v>23</v>
      </c>
      <c r="C16" s="35">
        <v>23</v>
      </c>
      <c r="D16" s="35">
        <v>23</v>
      </c>
    </row>
    <row r="17" spans="1:4" ht="30">
      <c r="A17" s="6" t="s">
        <v>29</v>
      </c>
      <c r="B17" s="35">
        <v>23</v>
      </c>
      <c r="C17" s="35">
        <v>23</v>
      </c>
      <c r="D17" s="35">
        <v>23</v>
      </c>
    </row>
    <row r="18" spans="1:4" ht="45">
      <c r="A18" s="7" t="s">
        <v>30</v>
      </c>
      <c r="B18" s="35">
        <f t="shared" ref="B18:D18" si="0">B19+10*LOG10(B12/B14)-B20</f>
        <v>0</v>
      </c>
      <c r="C18" s="35">
        <f t="shared" ref="C18" si="1">C19+10*LOG10(C12/C14)-C20</f>
        <v>0</v>
      </c>
      <c r="D18" s="35">
        <f t="shared" si="0"/>
        <v>0</v>
      </c>
    </row>
    <row r="19" spans="1:4" ht="15">
      <c r="A19" s="6" t="s">
        <v>31</v>
      </c>
      <c r="B19" s="35">
        <v>0</v>
      </c>
      <c r="C19" s="58">
        <v>0</v>
      </c>
      <c r="D19" s="58">
        <v>0</v>
      </c>
    </row>
    <row r="20" spans="1:4" ht="45">
      <c r="A20" s="7" t="s">
        <v>32</v>
      </c>
      <c r="B20" s="35">
        <v>0</v>
      </c>
      <c r="C20" s="35">
        <v>0</v>
      </c>
      <c r="D20" s="35">
        <v>0</v>
      </c>
    </row>
    <row r="21" spans="1:4" ht="61.5" customHeight="1">
      <c r="A21" s="7" t="s">
        <v>33</v>
      </c>
      <c r="B21" s="35">
        <v>0</v>
      </c>
      <c r="C21" s="35">
        <v>0</v>
      </c>
      <c r="D21" s="35">
        <v>0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1</v>
      </c>
      <c r="C24" s="35">
        <v>1</v>
      </c>
      <c r="D24" s="35">
        <v>1</v>
      </c>
    </row>
    <row r="25" spans="1:4" ht="15">
      <c r="A25" s="6" t="s">
        <v>39</v>
      </c>
      <c r="B25" s="35">
        <f t="shared" ref="B25:D25" si="2">B17+B18+B21+B22-B24</f>
        <v>22</v>
      </c>
      <c r="C25" s="35">
        <f t="shared" ref="C25" si="3">C17+C18+C21+C22-C24</f>
        <v>22</v>
      </c>
      <c r="D25" s="35">
        <f t="shared" si="2"/>
        <v>22</v>
      </c>
    </row>
    <row r="26" spans="1:4" ht="15">
      <c r="A26" s="6" t="s">
        <v>41</v>
      </c>
      <c r="B26" s="36" t="s">
        <v>15</v>
      </c>
      <c r="C26" s="36" t="s">
        <v>15</v>
      </c>
      <c r="D26" s="36" t="s">
        <v>15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91</v>
      </c>
      <c r="B28" s="35">
        <v>192</v>
      </c>
      <c r="C28" s="35">
        <v>192</v>
      </c>
      <c r="D28" s="35">
        <v>192</v>
      </c>
    </row>
    <row r="29" spans="1:4" ht="15">
      <c r="A29" s="8" t="s">
        <v>44</v>
      </c>
      <c r="B29" s="34">
        <v>4</v>
      </c>
      <c r="C29" s="34">
        <v>4</v>
      </c>
      <c r="D29" s="34">
        <v>4</v>
      </c>
    </row>
    <row r="30" spans="1:4" ht="45">
      <c r="A30" s="6" t="s">
        <v>45</v>
      </c>
      <c r="B30" s="35">
        <f t="shared" ref="B30:D30" si="4">B31+10*LOG10(B28/B13)-B32</f>
        <v>8.7712125471966242</v>
      </c>
      <c r="C30" s="35">
        <f t="shared" ref="C30" si="5">C31+10*LOG10(C28/C13)-C32</f>
        <v>8.7712125471966242</v>
      </c>
      <c r="D30" s="35">
        <f t="shared" si="4"/>
        <v>8.7712125471966242</v>
      </c>
    </row>
    <row r="31" spans="1:4" ht="15">
      <c r="A31" s="6" t="s">
        <v>46</v>
      </c>
      <c r="B31" s="35">
        <v>8</v>
      </c>
      <c r="C31" s="35">
        <v>8</v>
      </c>
      <c r="D31" s="35">
        <v>8</v>
      </c>
    </row>
    <row r="32" spans="1:4" ht="45">
      <c r="A32" s="8" t="s">
        <v>47</v>
      </c>
      <c r="B32" s="34">
        <v>4</v>
      </c>
      <c r="C32" s="34">
        <v>4</v>
      </c>
      <c r="D32" s="34">
        <v>4</v>
      </c>
    </row>
    <row r="33" spans="1:4" ht="28.5">
      <c r="A33" s="9" t="s">
        <v>86</v>
      </c>
      <c r="B33" s="40">
        <v>9</v>
      </c>
      <c r="C33" s="40">
        <v>9</v>
      </c>
      <c r="D33" s="40">
        <v>9</v>
      </c>
    </row>
    <row r="34" spans="1:4" ht="30">
      <c r="A34" s="6" t="s">
        <v>48</v>
      </c>
      <c r="B34" s="35">
        <v>3</v>
      </c>
      <c r="C34" s="35">
        <v>3</v>
      </c>
      <c r="D34" s="35">
        <v>3</v>
      </c>
    </row>
    <row r="35" spans="1:4" ht="15">
      <c r="A35" s="6" t="s">
        <v>49</v>
      </c>
      <c r="B35" s="35">
        <v>5</v>
      </c>
      <c r="C35" s="35">
        <v>5</v>
      </c>
      <c r="D35" s="35">
        <v>5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8" t="s">
        <v>51</v>
      </c>
      <c r="B37" s="34">
        <v>-999</v>
      </c>
      <c r="C37" s="34">
        <v>-999</v>
      </c>
      <c r="D37" s="34">
        <v>-999</v>
      </c>
    </row>
    <row r="38" spans="1:4" ht="15">
      <c r="A38" s="7" t="s">
        <v>53</v>
      </c>
      <c r="B38" s="35" t="s">
        <v>15</v>
      </c>
      <c r="C38" s="35" t="s">
        <v>15</v>
      </c>
      <c r="D38" s="35" t="s">
        <v>15</v>
      </c>
    </row>
    <row r="39" spans="1:4" ht="30">
      <c r="A39" s="6" t="s">
        <v>54</v>
      </c>
      <c r="B39" s="35">
        <f t="shared" ref="B39:D39" si="6">10*LOG10(10^((B35+B36)/10)+10^(B37/10))</f>
        <v>-169.00000000000003</v>
      </c>
      <c r="C39" s="35">
        <f t="shared" ref="C39" si="7">10*LOG10(10^((C35+C36)/10)+10^(C37/10))</f>
        <v>-169.00000000000003</v>
      </c>
      <c r="D39" s="35">
        <f t="shared" si="6"/>
        <v>-169.00000000000003</v>
      </c>
    </row>
    <row r="40" spans="1:4" ht="30">
      <c r="A40" s="6" t="s">
        <v>88</v>
      </c>
      <c r="B40" s="36" t="s">
        <v>15</v>
      </c>
      <c r="C40" s="36" t="s">
        <v>15</v>
      </c>
      <c r="D40" s="36" t="s">
        <v>15</v>
      </c>
    </row>
    <row r="41" spans="1:4" ht="15">
      <c r="A41" s="10" t="s">
        <v>56</v>
      </c>
      <c r="B41" s="34">
        <f t="shared" ref="B41:D41" si="8">1*12*30*1000</f>
        <v>360000</v>
      </c>
      <c r="C41" s="34">
        <f t="shared" si="8"/>
        <v>360000</v>
      </c>
      <c r="D41" s="34">
        <f t="shared" si="8"/>
        <v>360000</v>
      </c>
    </row>
    <row r="42" spans="1:4" ht="15">
      <c r="A42" s="10" t="s">
        <v>58</v>
      </c>
      <c r="B42" s="35" t="s">
        <v>15</v>
      </c>
      <c r="C42" s="35" t="s">
        <v>15</v>
      </c>
      <c r="D42" s="35" t="s">
        <v>15</v>
      </c>
    </row>
    <row r="43" spans="1:4" ht="15">
      <c r="A43" s="6" t="s">
        <v>59</v>
      </c>
      <c r="B43" s="35">
        <f t="shared" ref="B43:D43" si="9">B39+10*LOG10(B41)</f>
        <v>-113.43697499232715</v>
      </c>
      <c r="C43" s="35">
        <f t="shared" ref="C43" si="10">C39+10*LOG10(C41)</f>
        <v>-113.43697499232715</v>
      </c>
      <c r="D43" s="35">
        <f t="shared" si="9"/>
        <v>-113.43697499232715</v>
      </c>
    </row>
    <row r="44" spans="1:4" ht="15">
      <c r="A44" s="6" t="s">
        <v>60</v>
      </c>
      <c r="B44" s="36" t="s">
        <v>15</v>
      </c>
      <c r="C44" s="36" t="s">
        <v>15</v>
      </c>
      <c r="D44" s="36" t="s">
        <v>15</v>
      </c>
    </row>
    <row r="45" spans="1:4" ht="15">
      <c r="A45" s="9" t="s">
        <v>61</v>
      </c>
      <c r="B45" s="40">
        <v>-3.72</v>
      </c>
      <c r="C45" s="40">
        <v>-2.96</v>
      </c>
      <c r="D45" s="40">
        <v>-2.08</v>
      </c>
    </row>
    <row r="46" spans="1:4" ht="15">
      <c r="A46" s="10" t="s">
        <v>63</v>
      </c>
      <c r="B46" s="35" t="s">
        <v>15</v>
      </c>
      <c r="C46" s="35" t="s">
        <v>15</v>
      </c>
      <c r="D46" s="35" t="s">
        <v>15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>
        <v>0</v>
      </c>
      <c r="C48" s="35">
        <v>0</v>
      </c>
      <c r="D48" s="35">
        <v>0</v>
      </c>
    </row>
    <row r="49" spans="1:4" ht="33.75" customHeight="1">
      <c r="A49" s="6" t="s">
        <v>67</v>
      </c>
      <c r="B49" s="36" t="s">
        <v>15</v>
      </c>
      <c r="C49" s="36" t="s">
        <v>15</v>
      </c>
      <c r="D49" s="36" t="s">
        <v>15</v>
      </c>
    </row>
    <row r="50" spans="1:4" ht="30">
      <c r="A50" s="6" t="s">
        <v>68</v>
      </c>
      <c r="B50" s="35">
        <f t="shared" ref="B50:D50" si="11">B43+B45+B47-B48</f>
        <v>-115.15697499232715</v>
      </c>
      <c r="C50" s="35">
        <f t="shared" ref="C50" si="12">C43+C45+C47-C48</f>
        <v>-114.39697499232715</v>
      </c>
      <c r="D50" s="35">
        <f t="shared" si="11"/>
        <v>-113.51697499232715</v>
      </c>
    </row>
    <row r="51" spans="1:4" ht="30">
      <c r="A51" s="6" t="s">
        <v>70</v>
      </c>
      <c r="B51" s="35" t="s">
        <v>15</v>
      </c>
      <c r="C51" s="35" t="s">
        <v>15</v>
      </c>
      <c r="D51" s="35" t="s">
        <v>15</v>
      </c>
    </row>
    <row r="52" spans="1:4" ht="30">
      <c r="A52" s="11" t="s">
        <v>71</v>
      </c>
      <c r="B52" s="41">
        <f t="shared" ref="B52:D52" si="13">B25+B30+B33-B34-B50</f>
        <v>151.92818753952378</v>
      </c>
      <c r="C52" s="41">
        <f t="shared" ref="C52" si="14">C25+C30+C33-C34-C50</f>
        <v>151.16818753952379</v>
      </c>
      <c r="D52" s="41">
        <f t="shared" si="13"/>
        <v>150.28818753952379</v>
      </c>
    </row>
    <row r="53" spans="1:4" ht="30">
      <c r="A53" s="13" t="s">
        <v>72</v>
      </c>
      <c r="B53" s="47" t="s">
        <v>15</v>
      </c>
      <c r="C53" s="47" t="s">
        <v>15</v>
      </c>
      <c r="D53" s="47" t="s">
        <v>15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8" t="s">
        <v>75</v>
      </c>
      <c r="B56" s="34">
        <v>7.56</v>
      </c>
      <c r="C56" s="34">
        <v>7.56</v>
      </c>
      <c r="D56" s="34">
        <v>7.56</v>
      </c>
    </row>
    <row r="57" spans="1:4" ht="30">
      <c r="A57" s="7" t="s">
        <v>76</v>
      </c>
      <c r="B57" s="36" t="s">
        <v>15</v>
      </c>
      <c r="C57" s="36" t="s">
        <v>15</v>
      </c>
      <c r="D57" s="36" t="s">
        <v>15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1" t="s">
        <v>89</v>
      </c>
      <c r="B61" s="41">
        <f t="shared" ref="B61:D61" si="15">B52-B56+B58-B59+B60</f>
        <v>118.11818753952377</v>
      </c>
      <c r="C61" s="41">
        <f t="shared" ref="C61" si="16">C52-C56+C58-C59+C60</f>
        <v>117.35818753952378</v>
      </c>
      <c r="D61" s="41">
        <f t="shared" si="15"/>
        <v>116.47818753952379</v>
      </c>
    </row>
    <row r="62" spans="1:4" ht="30">
      <c r="A62" s="13" t="s">
        <v>90</v>
      </c>
      <c r="B62" s="47" t="s">
        <v>15</v>
      </c>
      <c r="C62" s="47" t="s">
        <v>15</v>
      </c>
      <c r="D62" s="47" t="s">
        <v>15</v>
      </c>
    </row>
    <row r="63" spans="1:4">
      <c r="C63" s="42"/>
      <c r="D63" s="42"/>
    </row>
    <row r="64" spans="1:4" ht="15">
      <c r="A64" s="11" t="s">
        <v>82</v>
      </c>
      <c r="B64" s="41">
        <f t="shared" ref="B64:D64" si="17">B17+B22-B50+B21+B33</f>
        <v>147.15697499232715</v>
      </c>
      <c r="C64" s="41">
        <f t="shared" ref="C64" si="18">C17+C22-C50+C21+C33</f>
        <v>146.39697499232716</v>
      </c>
      <c r="D64" s="41">
        <f t="shared" si="17"/>
        <v>145.51697499232716</v>
      </c>
    </row>
    <row r="65" spans="1:4" ht="15">
      <c r="A65" s="13" t="s">
        <v>83</v>
      </c>
      <c r="B65" s="47" t="s">
        <v>15</v>
      </c>
      <c r="C65" s="47" t="s">
        <v>15</v>
      </c>
      <c r="D65" s="47" t="s">
        <v>15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6" t="s">
        <v>15</v>
      </c>
      <c r="C6" s="36" t="s">
        <v>15</v>
      </c>
      <c r="D6" s="36" t="s">
        <v>15</v>
      </c>
    </row>
    <row r="7" spans="1:4" ht="15">
      <c r="A7" s="6" t="s">
        <v>17</v>
      </c>
      <c r="B7" s="46">
        <v>0.01</v>
      </c>
      <c r="C7" s="46">
        <v>0.01</v>
      </c>
      <c r="D7" s="46">
        <v>0.01</v>
      </c>
    </row>
    <row r="8" spans="1:4" ht="15">
      <c r="A8" s="6" t="s">
        <v>18</v>
      </c>
      <c r="B8" s="36" t="s">
        <v>15</v>
      </c>
      <c r="C8" s="36" t="s">
        <v>15</v>
      </c>
      <c r="D8" s="36" t="s">
        <v>15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</v>
      </c>
      <c r="C12" s="35">
        <v>1</v>
      </c>
      <c r="D12" s="35">
        <v>1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7" t="s">
        <v>25</v>
      </c>
      <c r="B14" s="35">
        <v>1</v>
      </c>
      <c r="C14" s="35">
        <v>1</v>
      </c>
      <c r="D14" s="35">
        <v>1</v>
      </c>
    </row>
    <row r="15" spans="1:4" ht="15">
      <c r="A15" s="6" t="s">
        <v>26</v>
      </c>
      <c r="B15" s="35" t="s">
        <v>15</v>
      </c>
      <c r="C15" s="35" t="s">
        <v>15</v>
      </c>
      <c r="D15" s="35" t="s">
        <v>15</v>
      </c>
    </row>
    <row r="16" spans="1:4" ht="15">
      <c r="A16" s="6" t="s">
        <v>27</v>
      </c>
      <c r="B16" s="35">
        <v>23</v>
      </c>
      <c r="C16" s="35">
        <v>23</v>
      </c>
      <c r="D16" s="35">
        <v>23</v>
      </c>
    </row>
    <row r="17" spans="1:4" ht="30">
      <c r="A17" s="6" t="s">
        <v>29</v>
      </c>
      <c r="B17" s="35">
        <v>23</v>
      </c>
      <c r="C17" s="35">
        <v>23</v>
      </c>
      <c r="D17" s="35">
        <v>23</v>
      </c>
    </row>
    <row r="18" spans="1:4" ht="45">
      <c r="A18" s="7" t="s">
        <v>30</v>
      </c>
      <c r="B18" s="35">
        <f t="shared" ref="B18:D18" si="0">B19+10*LOG10(B12/B14)-B20</f>
        <v>0</v>
      </c>
      <c r="C18" s="35">
        <f t="shared" ref="C18" si="1">C19+10*LOG10(C12/C14)-C20</f>
        <v>0</v>
      </c>
      <c r="D18" s="35">
        <f t="shared" si="0"/>
        <v>0</v>
      </c>
    </row>
    <row r="19" spans="1:4" ht="15">
      <c r="A19" s="6" t="s">
        <v>31</v>
      </c>
      <c r="B19" s="35">
        <v>0</v>
      </c>
      <c r="C19" s="58">
        <v>0</v>
      </c>
      <c r="D19" s="58">
        <v>0</v>
      </c>
    </row>
    <row r="20" spans="1:4" ht="45">
      <c r="A20" s="7" t="s">
        <v>32</v>
      </c>
      <c r="B20" s="35">
        <v>0</v>
      </c>
      <c r="C20" s="35">
        <v>0</v>
      </c>
      <c r="D20" s="35">
        <v>0</v>
      </c>
    </row>
    <row r="21" spans="1:4" ht="61.5" customHeight="1">
      <c r="A21" s="7" t="s">
        <v>33</v>
      </c>
      <c r="B21" s="35">
        <v>0</v>
      </c>
      <c r="C21" s="35">
        <v>0</v>
      </c>
      <c r="D21" s="35">
        <v>0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1</v>
      </c>
      <c r="C24" s="35">
        <v>1</v>
      </c>
      <c r="D24" s="35">
        <v>1</v>
      </c>
    </row>
    <row r="25" spans="1:4" ht="15">
      <c r="A25" s="6" t="s">
        <v>39</v>
      </c>
      <c r="B25" s="35">
        <f t="shared" ref="B25:D25" si="2">B17+B18+B21+B22-B24</f>
        <v>22</v>
      </c>
      <c r="C25" s="35">
        <f t="shared" ref="C25" si="3">C17+C18+C21+C22-C24</f>
        <v>22</v>
      </c>
      <c r="D25" s="35">
        <f t="shared" si="2"/>
        <v>22</v>
      </c>
    </row>
    <row r="26" spans="1:4" ht="15">
      <c r="A26" s="6" t="s">
        <v>41</v>
      </c>
      <c r="B26" s="36" t="s">
        <v>15</v>
      </c>
      <c r="C26" s="36" t="s">
        <v>15</v>
      </c>
      <c r="D26" s="36" t="s">
        <v>15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91</v>
      </c>
      <c r="B28" s="35">
        <v>192</v>
      </c>
      <c r="C28" s="35">
        <v>192</v>
      </c>
      <c r="D28" s="35">
        <v>192</v>
      </c>
    </row>
    <row r="29" spans="1:4" ht="15">
      <c r="A29" s="8" t="s">
        <v>44</v>
      </c>
      <c r="B29" s="34">
        <v>4</v>
      </c>
      <c r="C29" s="34">
        <v>4</v>
      </c>
      <c r="D29" s="34">
        <v>4</v>
      </c>
    </row>
    <row r="30" spans="1:4" ht="45">
      <c r="A30" s="6" t="s">
        <v>45</v>
      </c>
      <c r="B30" s="35">
        <f t="shared" ref="B30:D30" si="4">B31+10*LOG10(B28/B13)-B32</f>
        <v>8.7712125471966242</v>
      </c>
      <c r="C30" s="35">
        <f t="shared" ref="C30" si="5">C31+10*LOG10(C28/C13)-C32</f>
        <v>8.7712125471966242</v>
      </c>
      <c r="D30" s="35">
        <f t="shared" si="4"/>
        <v>8.7712125471966242</v>
      </c>
    </row>
    <row r="31" spans="1:4" ht="15">
      <c r="A31" s="6" t="s">
        <v>46</v>
      </c>
      <c r="B31" s="35">
        <v>8</v>
      </c>
      <c r="C31" s="35">
        <v>8</v>
      </c>
      <c r="D31" s="35">
        <v>8</v>
      </c>
    </row>
    <row r="32" spans="1:4" ht="45">
      <c r="A32" s="8" t="s">
        <v>47</v>
      </c>
      <c r="B32" s="34">
        <v>4</v>
      </c>
      <c r="C32" s="34">
        <v>4</v>
      </c>
      <c r="D32" s="34">
        <v>4</v>
      </c>
    </row>
    <row r="33" spans="1:4" ht="28.5">
      <c r="A33" s="9" t="s">
        <v>86</v>
      </c>
      <c r="B33" s="40">
        <v>9</v>
      </c>
      <c r="C33" s="40">
        <v>9</v>
      </c>
      <c r="D33" s="40">
        <v>9</v>
      </c>
    </row>
    <row r="34" spans="1:4" ht="30">
      <c r="A34" s="6" t="s">
        <v>48</v>
      </c>
      <c r="B34" s="35">
        <v>3</v>
      </c>
      <c r="C34" s="35">
        <v>3</v>
      </c>
      <c r="D34" s="35">
        <v>3</v>
      </c>
    </row>
    <row r="35" spans="1:4" ht="15">
      <c r="A35" s="6" t="s">
        <v>49</v>
      </c>
      <c r="B35" s="35">
        <v>5</v>
      </c>
      <c r="C35" s="35">
        <v>5</v>
      </c>
      <c r="D35" s="35">
        <v>5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8" t="s">
        <v>51</v>
      </c>
      <c r="B37" s="34">
        <v>-999</v>
      </c>
      <c r="C37" s="34">
        <v>-999</v>
      </c>
      <c r="D37" s="34">
        <v>-999</v>
      </c>
    </row>
    <row r="38" spans="1:4" ht="15">
      <c r="A38" s="7" t="s">
        <v>53</v>
      </c>
      <c r="B38" s="35" t="s">
        <v>15</v>
      </c>
      <c r="C38" s="35" t="s">
        <v>15</v>
      </c>
      <c r="D38" s="35" t="s">
        <v>15</v>
      </c>
    </row>
    <row r="39" spans="1:4" ht="30">
      <c r="A39" s="6" t="s">
        <v>54</v>
      </c>
      <c r="B39" s="35">
        <f t="shared" ref="B39:D39" si="6">10*LOG10(10^((B35+B36)/10)+10^(B37/10))</f>
        <v>-169.00000000000003</v>
      </c>
      <c r="C39" s="35">
        <f t="shared" ref="C39" si="7">10*LOG10(10^((C35+C36)/10)+10^(C37/10))</f>
        <v>-169.00000000000003</v>
      </c>
      <c r="D39" s="35">
        <f t="shared" si="6"/>
        <v>-169.00000000000003</v>
      </c>
    </row>
    <row r="40" spans="1:4" ht="30">
      <c r="A40" s="6" t="s">
        <v>88</v>
      </c>
      <c r="B40" s="36" t="s">
        <v>15</v>
      </c>
      <c r="C40" s="36" t="s">
        <v>15</v>
      </c>
      <c r="D40" s="36" t="s">
        <v>15</v>
      </c>
    </row>
    <row r="41" spans="1:4" ht="15">
      <c r="A41" s="10" t="s">
        <v>56</v>
      </c>
      <c r="B41" s="34">
        <f t="shared" ref="B41:D41" si="8">1*12*30*1000</f>
        <v>360000</v>
      </c>
      <c r="C41" s="34">
        <f t="shared" si="8"/>
        <v>360000</v>
      </c>
      <c r="D41" s="34">
        <f t="shared" si="8"/>
        <v>360000</v>
      </c>
    </row>
    <row r="42" spans="1:4" ht="15">
      <c r="A42" s="10" t="s">
        <v>58</v>
      </c>
      <c r="B42" s="35" t="s">
        <v>15</v>
      </c>
      <c r="C42" s="35" t="s">
        <v>15</v>
      </c>
      <c r="D42" s="35" t="s">
        <v>15</v>
      </c>
    </row>
    <row r="43" spans="1:4" ht="15">
      <c r="A43" s="6" t="s">
        <v>59</v>
      </c>
      <c r="B43" s="35">
        <f t="shared" ref="B43:D43" si="9">B39+10*LOG10(B41)</f>
        <v>-113.43697499232715</v>
      </c>
      <c r="C43" s="35">
        <f t="shared" ref="C43" si="10">C39+10*LOG10(C41)</f>
        <v>-113.43697499232715</v>
      </c>
      <c r="D43" s="35">
        <f t="shared" si="9"/>
        <v>-113.43697499232715</v>
      </c>
    </row>
    <row r="44" spans="1:4" ht="15">
      <c r="A44" s="6" t="s">
        <v>60</v>
      </c>
      <c r="B44" s="36" t="s">
        <v>15</v>
      </c>
      <c r="C44" s="36" t="s">
        <v>15</v>
      </c>
      <c r="D44" s="36" t="s">
        <v>15</v>
      </c>
    </row>
    <row r="45" spans="1:4" ht="15">
      <c r="A45" s="9" t="s">
        <v>61</v>
      </c>
      <c r="B45" s="40">
        <v>-7.3</v>
      </c>
      <c r="C45" s="40">
        <v>-7.32</v>
      </c>
      <c r="D45" s="40">
        <v>-7.51</v>
      </c>
    </row>
    <row r="46" spans="1:4" ht="15">
      <c r="A46" s="10" t="s">
        <v>63</v>
      </c>
      <c r="B46" s="35" t="s">
        <v>15</v>
      </c>
      <c r="C46" s="35" t="s">
        <v>15</v>
      </c>
      <c r="D46" s="35" t="s">
        <v>15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>
        <v>0</v>
      </c>
      <c r="C48" s="35">
        <v>0</v>
      </c>
      <c r="D48" s="35">
        <v>0</v>
      </c>
    </row>
    <row r="49" spans="1:4" ht="33.75" customHeight="1">
      <c r="A49" s="6" t="s">
        <v>67</v>
      </c>
      <c r="B49" s="36" t="s">
        <v>15</v>
      </c>
      <c r="C49" s="36" t="s">
        <v>15</v>
      </c>
      <c r="D49" s="36" t="s">
        <v>15</v>
      </c>
    </row>
    <row r="50" spans="1:4" ht="30">
      <c r="A50" s="6" t="s">
        <v>68</v>
      </c>
      <c r="B50" s="35">
        <f t="shared" ref="B50:D50" si="11">B43+B45+B47-B48</f>
        <v>-118.73697499232715</v>
      </c>
      <c r="C50" s="35">
        <f t="shared" ref="C50" si="12">C43+C45+C47-C48</f>
        <v>-118.75697499232714</v>
      </c>
      <c r="D50" s="35">
        <f t="shared" si="11"/>
        <v>-118.94697499232716</v>
      </c>
    </row>
    <row r="51" spans="1:4" ht="30">
      <c r="A51" s="6" t="s">
        <v>70</v>
      </c>
      <c r="B51" s="35" t="s">
        <v>15</v>
      </c>
      <c r="C51" s="35" t="s">
        <v>15</v>
      </c>
      <c r="D51" s="35" t="s">
        <v>15</v>
      </c>
    </row>
    <row r="52" spans="1:4" ht="30">
      <c r="A52" s="11" t="s">
        <v>71</v>
      </c>
      <c r="B52" s="41">
        <f t="shared" ref="B52:D52" si="13">B25+B30+B33-B34-B50</f>
        <v>155.50818753952376</v>
      </c>
      <c r="C52" s="41">
        <f t="shared" ref="C52" si="14">C25+C30+C33-C34-C50</f>
        <v>155.52818753952377</v>
      </c>
      <c r="D52" s="41">
        <f t="shared" si="13"/>
        <v>155.7181875395238</v>
      </c>
    </row>
    <row r="53" spans="1:4" ht="30">
      <c r="A53" s="13" t="s">
        <v>72</v>
      </c>
      <c r="B53" s="47" t="s">
        <v>15</v>
      </c>
      <c r="C53" s="47" t="s">
        <v>15</v>
      </c>
      <c r="D53" s="47" t="s">
        <v>15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8" t="s">
        <v>75</v>
      </c>
      <c r="B56" s="34">
        <v>7.56</v>
      </c>
      <c r="C56" s="34">
        <v>7.56</v>
      </c>
      <c r="D56" s="34">
        <v>7.56</v>
      </c>
    </row>
    <row r="57" spans="1:4" ht="30">
      <c r="A57" s="7" t="s">
        <v>76</v>
      </c>
      <c r="B57" s="36" t="s">
        <v>15</v>
      </c>
      <c r="C57" s="36" t="s">
        <v>15</v>
      </c>
      <c r="D57" s="36" t="s">
        <v>15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1" t="s">
        <v>89</v>
      </c>
      <c r="B61" s="41">
        <f t="shared" ref="B61:D61" si="15">B52-B56+B58-B59+B60</f>
        <v>121.69818753952376</v>
      </c>
      <c r="C61" s="41">
        <f t="shared" ref="C61" si="16">C52-C56+C58-C59+C60</f>
        <v>121.71818753952377</v>
      </c>
      <c r="D61" s="41">
        <f t="shared" si="15"/>
        <v>121.90818753952379</v>
      </c>
    </row>
    <row r="62" spans="1:4" ht="30">
      <c r="A62" s="13" t="s">
        <v>90</v>
      </c>
      <c r="B62" s="47" t="s">
        <v>15</v>
      </c>
      <c r="C62" s="47" t="s">
        <v>15</v>
      </c>
      <c r="D62" s="47" t="s">
        <v>15</v>
      </c>
    </row>
    <row r="63" spans="1:4">
      <c r="C63" s="42"/>
      <c r="D63" s="42"/>
    </row>
    <row r="64" spans="1:4" ht="15">
      <c r="A64" s="11" t="s">
        <v>82</v>
      </c>
      <c r="B64" s="41">
        <f t="shared" ref="B64:D64" si="17">B17+B22-B50+B21+B33</f>
        <v>150.73697499232713</v>
      </c>
      <c r="C64" s="41">
        <f t="shared" ref="C64" si="18">C17+C22-C50+C21+C33</f>
        <v>150.75697499232714</v>
      </c>
      <c r="D64" s="41">
        <f t="shared" si="17"/>
        <v>150.94697499232717</v>
      </c>
    </row>
    <row r="65" spans="1:4" ht="15">
      <c r="A65" s="13" t="s">
        <v>83</v>
      </c>
      <c r="B65" s="47" t="s">
        <v>15</v>
      </c>
      <c r="C65" s="47" t="s">
        <v>15</v>
      </c>
      <c r="D65" s="47" t="s">
        <v>15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4" width="15.625" style="51" customWidth="1"/>
    <col min="5" max="16384" width="9" style="51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6" t="s">
        <v>15</v>
      </c>
      <c r="C6" s="36" t="s">
        <v>15</v>
      </c>
      <c r="D6" s="36" t="s">
        <v>15</v>
      </c>
    </row>
    <row r="7" spans="1:4" ht="15">
      <c r="A7" s="6" t="s">
        <v>17</v>
      </c>
      <c r="B7" s="46">
        <v>0.01</v>
      </c>
      <c r="C7" s="46">
        <v>0.01</v>
      </c>
      <c r="D7" s="46">
        <v>0.01</v>
      </c>
    </row>
    <row r="8" spans="1:4" ht="15">
      <c r="A8" s="6" t="s">
        <v>18</v>
      </c>
      <c r="B8" s="36" t="s">
        <v>15</v>
      </c>
      <c r="C8" s="36" t="s">
        <v>15</v>
      </c>
      <c r="D8" s="36" t="s">
        <v>15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</v>
      </c>
      <c r="C12" s="35">
        <v>1</v>
      </c>
      <c r="D12" s="35">
        <v>1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7" t="s">
        <v>25</v>
      </c>
      <c r="B14" s="35">
        <v>1</v>
      </c>
      <c r="C14" s="35">
        <v>1</v>
      </c>
      <c r="D14" s="35">
        <v>1</v>
      </c>
    </row>
    <row r="15" spans="1:4" ht="15">
      <c r="A15" s="6" t="s">
        <v>26</v>
      </c>
      <c r="B15" s="35" t="s">
        <v>15</v>
      </c>
      <c r="C15" s="35" t="s">
        <v>15</v>
      </c>
      <c r="D15" s="35" t="s">
        <v>15</v>
      </c>
    </row>
    <row r="16" spans="1:4" ht="15">
      <c r="A16" s="6" t="s">
        <v>27</v>
      </c>
      <c r="B16" s="35">
        <v>23</v>
      </c>
      <c r="C16" s="35">
        <v>23</v>
      </c>
      <c r="D16" s="35">
        <v>23</v>
      </c>
    </row>
    <row r="17" spans="1:4" ht="30">
      <c r="A17" s="6" t="s">
        <v>29</v>
      </c>
      <c r="B17" s="35">
        <v>23</v>
      </c>
      <c r="C17" s="35">
        <v>23</v>
      </c>
      <c r="D17" s="35">
        <v>23</v>
      </c>
    </row>
    <row r="18" spans="1:4" ht="45">
      <c r="A18" s="7" t="s">
        <v>30</v>
      </c>
      <c r="B18" s="35">
        <f>B19+10*LOG10(B12/B14)-B20</f>
        <v>0</v>
      </c>
      <c r="C18" s="35">
        <f>C19+10*LOG10(C12/C14)-C20</f>
        <v>0</v>
      </c>
      <c r="D18" s="35">
        <f>D19+10*LOG10(D12/D14)-D20</f>
        <v>0</v>
      </c>
    </row>
    <row r="19" spans="1:4" ht="15">
      <c r="A19" s="6" t="s">
        <v>31</v>
      </c>
      <c r="B19" s="35">
        <v>0</v>
      </c>
      <c r="C19" s="58">
        <v>0</v>
      </c>
      <c r="D19" s="58">
        <v>0</v>
      </c>
    </row>
    <row r="20" spans="1:4" ht="45">
      <c r="A20" s="7" t="s">
        <v>32</v>
      </c>
      <c r="B20" s="35">
        <v>0</v>
      </c>
      <c r="C20" s="35">
        <v>0</v>
      </c>
      <c r="D20" s="35">
        <v>0</v>
      </c>
    </row>
    <row r="21" spans="1:4" ht="61.5" customHeight="1">
      <c r="A21" s="7" t="s">
        <v>33</v>
      </c>
      <c r="B21" s="35">
        <v>0</v>
      </c>
      <c r="C21" s="35">
        <v>0</v>
      </c>
      <c r="D21" s="35">
        <v>0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1</v>
      </c>
      <c r="C24" s="35">
        <v>1</v>
      </c>
      <c r="D24" s="35">
        <v>1</v>
      </c>
    </row>
    <row r="25" spans="1:4" ht="15">
      <c r="A25" s="6" t="s">
        <v>39</v>
      </c>
      <c r="B25" s="35">
        <f>B17+B18+B21+B22-B24</f>
        <v>22</v>
      </c>
      <c r="C25" s="35">
        <f>C17+C18+C21+C22-C24</f>
        <v>22</v>
      </c>
      <c r="D25" s="35">
        <f>D17+D18+D21+D22-D24</f>
        <v>22</v>
      </c>
    </row>
    <row r="26" spans="1:4" ht="15">
      <c r="A26" s="6" t="s">
        <v>41</v>
      </c>
      <c r="B26" s="36" t="s">
        <v>15</v>
      </c>
      <c r="C26" s="36" t="s">
        <v>15</v>
      </c>
      <c r="D26" s="36" t="s">
        <v>15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91</v>
      </c>
      <c r="B28" s="35">
        <v>192</v>
      </c>
      <c r="C28" s="35">
        <v>192</v>
      </c>
      <c r="D28" s="35">
        <v>192</v>
      </c>
    </row>
    <row r="29" spans="1:4" ht="15">
      <c r="A29" s="8" t="s">
        <v>44</v>
      </c>
      <c r="B29" s="34">
        <v>4</v>
      </c>
      <c r="C29" s="34">
        <v>4</v>
      </c>
      <c r="D29" s="34">
        <v>4</v>
      </c>
    </row>
    <row r="30" spans="1:4" ht="45">
      <c r="A30" s="6" t="s">
        <v>45</v>
      </c>
      <c r="B30" s="35">
        <f>B31+10*LOG10(B28/B13)-B32</f>
        <v>8.7712125471966242</v>
      </c>
      <c r="C30" s="35">
        <f>C31+10*LOG10(C28/C13)-C32</f>
        <v>8.7712125471966242</v>
      </c>
      <c r="D30" s="35">
        <f>D31+10*LOG10(D28/D13)-D32</f>
        <v>8.7712125471966242</v>
      </c>
    </row>
    <row r="31" spans="1:4" ht="15">
      <c r="A31" s="6" t="s">
        <v>46</v>
      </c>
      <c r="B31" s="35">
        <v>8</v>
      </c>
      <c r="C31" s="35">
        <v>8</v>
      </c>
      <c r="D31" s="35">
        <v>8</v>
      </c>
    </row>
    <row r="32" spans="1:4" ht="45">
      <c r="A32" s="8" t="s">
        <v>47</v>
      </c>
      <c r="B32" s="34">
        <v>4</v>
      </c>
      <c r="C32" s="34">
        <v>4</v>
      </c>
      <c r="D32" s="34">
        <v>4</v>
      </c>
    </row>
    <row r="33" spans="1:4" ht="28.5">
      <c r="A33" s="9" t="s">
        <v>86</v>
      </c>
      <c r="B33" s="40">
        <v>9</v>
      </c>
      <c r="C33" s="40">
        <v>9</v>
      </c>
      <c r="D33" s="40">
        <v>9</v>
      </c>
    </row>
    <row r="34" spans="1:4" ht="30">
      <c r="A34" s="6" t="s">
        <v>48</v>
      </c>
      <c r="B34" s="35">
        <v>3</v>
      </c>
      <c r="C34" s="35">
        <v>3</v>
      </c>
      <c r="D34" s="35">
        <v>3</v>
      </c>
    </row>
    <row r="35" spans="1:4" ht="15">
      <c r="A35" s="6" t="s">
        <v>49</v>
      </c>
      <c r="B35" s="35">
        <v>5</v>
      </c>
      <c r="C35" s="35">
        <v>5</v>
      </c>
      <c r="D35" s="35">
        <v>5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8" t="s">
        <v>51</v>
      </c>
      <c r="B37" s="34">
        <v>-999</v>
      </c>
      <c r="C37" s="34">
        <v>-999</v>
      </c>
      <c r="D37" s="34">
        <v>-999</v>
      </c>
    </row>
    <row r="38" spans="1:4" ht="15">
      <c r="A38" s="7" t="s">
        <v>53</v>
      </c>
      <c r="B38" s="35" t="s">
        <v>15</v>
      </c>
      <c r="C38" s="35" t="s">
        <v>15</v>
      </c>
      <c r="D38" s="35" t="s">
        <v>15</v>
      </c>
    </row>
    <row r="39" spans="1:4" ht="30">
      <c r="A39" s="6" t="s">
        <v>54</v>
      </c>
      <c r="B39" s="35">
        <f>10*LOG10(10^((B35+B36)/10)+10^(B37/10))</f>
        <v>-169.00000000000003</v>
      </c>
      <c r="C39" s="35">
        <f>10*LOG10(10^((C35+C36)/10)+10^(C37/10))</f>
        <v>-169.00000000000003</v>
      </c>
      <c r="D39" s="35">
        <f>10*LOG10(10^((D35+D36)/10)+10^(D37/10))</f>
        <v>-169.00000000000003</v>
      </c>
    </row>
    <row r="40" spans="1:4" ht="30">
      <c r="A40" s="6" t="s">
        <v>88</v>
      </c>
      <c r="B40" s="36" t="s">
        <v>15</v>
      </c>
      <c r="C40" s="36" t="s">
        <v>15</v>
      </c>
      <c r="D40" s="36" t="s">
        <v>15</v>
      </c>
    </row>
    <row r="41" spans="1:4" ht="15">
      <c r="A41" s="10" t="s">
        <v>56</v>
      </c>
      <c r="B41" s="34">
        <f>1*12*30*1000</f>
        <v>360000</v>
      </c>
      <c r="C41" s="34">
        <f>1*12*30*1000</f>
        <v>360000</v>
      </c>
      <c r="D41" s="34">
        <f>1*12*30*1000</f>
        <v>360000</v>
      </c>
    </row>
    <row r="42" spans="1:4" ht="15">
      <c r="A42" s="10" t="s">
        <v>58</v>
      </c>
      <c r="B42" s="35" t="s">
        <v>15</v>
      </c>
      <c r="C42" s="35" t="s">
        <v>15</v>
      </c>
      <c r="D42" s="35" t="s">
        <v>15</v>
      </c>
    </row>
    <row r="43" spans="1:4" ht="15">
      <c r="A43" s="6" t="s">
        <v>59</v>
      </c>
      <c r="B43" s="35">
        <f>B39+10*LOG10(B41)</f>
        <v>-113.43697499232715</v>
      </c>
      <c r="C43" s="35">
        <f>C39+10*LOG10(C41)</f>
        <v>-113.43697499232715</v>
      </c>
      <c r="D43" s="35">
        <f>D39+10*LOG10(D41)</f>
        <v>-113.43697499232715</v>
      </c>
    </row>
    <row r="44" spans="1:4" ht="15">
      <c r="A44" s="6" t="s">
        <v>60</v>
      </c>
      <c r="B44" s="36" t="s">
        <v>15</v>
      </c>
      <c r="C44" s="36" t="s">
        <v>15</v>
      </c>
      <c r="D44" s="36" t="s">
        <v>15</v>
      </c>
    </row>
    <row r="45" spans="1:4" ht="15">
      <c r="A45" s="9" t="s">
        <v>61</v>
      </c>
      <c r="B45" s="40">
        <v>-5.34</v>
      </c>
      <c r="C45" s="40">
        <v>-5.38</v>
      </c>
      <c r="D45" s="40">
        <v>-5.58</v>
      </c>
    </row>
    <row r="46" spans="1:4" ht="15">
      <c r="A46" s="10" t="s">
        <v>63</v>
      </c>
      <c r="B46" s="35" t="s">
        <v>15</v>
      </c>
      <c r="C46" s="35" t="s">
        <v>15</v>
      </c>
      <c r="D46" s="35" t="s">
        <v>15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>
        <v>0</v>
      </c>
      <c r="C48" s="35">
        <v>0</v>
      </c>
      <c r="D48" s="35">
        <v>0</v>
      </c>
    </row>
    <row r="49" spans="1:4" ht="33.75" customHeight="1">
      <c r="A49" s="6" t="s">
        <v>67</v>
      </c>
      <c r="B49" s="36" t="s">
        <v>15</v>
      </c>
      <c r="C49" s="36" t="s">
        <v>15</v>
      </c>
      <c r="D49" s="36" t="s">
        <v>15</v>
      </c>
    </row>
    <row r="50" spans="1:4" ht="30">
      <c r="A50" s="6" t="s">
        <v>68</v>
      </c>
      <c r="B50" s="35">
        <f>B43+B45+B47-B48</f>
        <v>-116.77697499232715</v>
      </c>
      <c r="C50" s="35">
        <f>C43+C45+C47-C48</f>
        <v>-116.81697499232715</v>
      </c>
      <c r="D50" s="35">
        <f>D43+D45+D47-D48</f>
        <v>-117.01697499232715</v>
      </c>
    </row>
    <row r="51" spans="1:4" ht="30">
      <c r="A51" s="6" t="s">
        <v>70</v>
      </c>
      <c r="B51" s="35" t="s">
        <v>15</v>
      </c>
      <c r="C51" s="35" t="s">
        <v>15</v>
      </c>
      <c r="D51" s="35" t="s">
        <v>15</v>
      </c>
    </row>
    <row r="52" spans="1:4" ht="30">
      <c r="A52" s="11" t="s">
        <v>71</v>
      </c>
      <c r="B52" s="41">
        <f>B25+B30+B33-B34-B50</f>
        <v>153.54818753952378</v>
      </c>
      <c r="C52" s="41">
        <f>C25+C30+C33-C34-C50</f>
        <v>153.58818753952377</v>
      </c>
      <c r="D52" s="41">
        <f>D25+D30+D33-D34-D50</f>
        <v>153.78818753952379</v>
      </c>
    </row>
    <row r="53" spans="1:4" ht="30">
      <c r="A53" s="13" t="s">
        <v>72</v>
      </c>
      <c r="B53" s="47" t="s">
        <v>15</v>
      </c>
      <c r="C53" s="47" t="s">
        <v>15</v>
      </c>
      <c r="D53" s="47" t="s">
        <v>15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8" t="s">
        <v>75</v>
      </c>
      <c r="B56" s="34">
        <v>7.56</v>
      </c>
      <c r="C56" s="34">
        <v>7.56</v>
      </c>
      <c r="D56" s="34">
        <v>7.56</v>
      </c>
    </row>
    <row r="57" spans="1:4" ht="30">
      <c r="A57" s="7" t="s">
        <v>76</v>
      </c>
      <c r="B57" s="36" t="s">
        <v>15</v>
      </c>
      <c r="C57" s="36" t="s">
        <v>15</v>
      </c>
      <c r="D57" s="36" t="s">
        <v>15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1" t="s">
        <v>89</v>
      </c>
      <c r="B61" s="41">
        <f>B52-B56+B58-B59+B60</f>
        <v>119.73818753952378</v>
      </c>
      <c r="C61" s="41">
        <f>C52-C56+C58-C59+C60</f>
        <v>119.77818753952377</v>
      </c>
      <c r="D61" s="41">
        <f>D52-D56+D58-D59+D60</f>
        <v>119.97818753952379</v>
      </c>
    </row>
    <row r="62" spans="1:4" ht="30">
      <c r="A62" s="13" t="s">
        <v>90</v>
      </c>
      <c r="B62" s="47" t="s">
        <v>15</v>
      </c>
      <c r="C62" s="47" t="s">
        <v>15</v>
      </c>
      <c r="D62" s="47" t="s">
        <v>15</v>
      </c>
    </row>
    <row r="63" spans="1:4">
      <c r="C63" s="42"/>
      <c r="D63" s="42"/>
    </row>
    <row r="64" spans="1:4" ht="15">
      <c r="A64" s="11" t="s">
        <v>82</v>
      </c>
      <c r="B64" s="41">
        <f>B17+B22-B50+B21+B33</f>
        <v>148.77697499232715</v>
      </c>
      <c r="C64" s="41">
        <f>C17+C22-C50+C21+C33</f>
        <v>148.81697499232715</v>
      </c>
      <c r="D64" s="41">
        <f>D17+D22-D50+D21+D33</f>
        <v>149.01697499232716</v>
      </c>
    </row>
    <row r="65" spans="1:4" ht="15">
      <c r="A65" s="13" t="s">
        <v>83</v>
      </c>
      <c r="B65" s="47" t="s">
        <v>15</v>
      </c>
      <c r="C65" s="47" t="s">
        <v>15</v>
      </c>
      <c r="D65" s="47" t="s">
        <v>15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" customWidth="1"/>
    <col min="2" max="2" width="15.625" style="2" customWidth="1"/>
    <col min="3" max="4" width="15.625" style="3" customWidth="1"/>
    <col min="5" max="16384" width="9" style="3"/>
  </cols>
  <sheetData>
    <row r="1" spans="1:4" ht="14.25" customHeight="1">
      <c r="A1" s="4"/>
      <c r="B1" s="89" t="s">
        <v>93</v>
      </c>
      <c r="C1" s="89"/>
      <c r="D1" s="89"/>
    </row>
    <row r="2" spans="1:4" ht="42.75">
      <c r="A2" s="5" t="s">
        <v>10</v>
      </c>
      <c r="B2" s="43" t="s">
        <v>85</v>
      </c>
      <c r="C2" s="50" t="s">
        <v>98</v>
      </c>
      <c r="D2" s="49" t="s">
        <v>99</v>
      </c>
    </row>
    <row r="3" spans="1:4" ht="15">
      <c r="A3" s="6" t="s">
        <v>11</v>
      </c>
      <c r="B3" s="35">
        <v>4</v>
      </c>
      <c r="C3" s="35">
        <v>4</v>
      </c>
      <c r="D3" s="35">
        <v>4</v>
      </c>
    </row>
    <row r="4" spans="1:4" ht="15">
      <c r="A4" s="6" t="s">
        <v>13</v>
      </c>
      <c r="B4" s="35">
        <v>100</v>
      </c>
      <c r="C4" s="35">
        <v>100</v>
      </c>
      <c r="D4" s="35">
        <v>100</v>
      </c>
    </row>
    <row r="5" spans="1:4" ht="15">
      <c r="A5" s="6" t="s">
        <v>14</v>
      </c>
      <c r="B5" s="36" t="s">
        <v>15</v>
      </c>
      <c r="C5" s="36" t="s">
        <v>15</v>
      </c>
      <c r="D5" s="36" t="s">
        <v>15</v>
      </c>
    </row>
    <row r="6" spans="1:4" ht="15">
      <c r="A6" s="6" t="s">
        <v>16</v>
      </c>
      <c r="B6" s="36" t="s">
        <v>15</v>
      </c>
      <c r="C6" s="36" t="s">
        <v>15</v>
      </c>
      <c r="D6" s="36" t="s">
        <v>15</v>
      </c>
    </row>
    <row r="7" spans="1:4" ht="15">
      <c r="A7" s="6" t="s">
        <v>17</v>
      </c>
      <c r="B7" s="36" t="s">
        <v>15</v>
      </c>
      <c r="C7" s="36" t="s">
        <v>15</v>
      </c>
      <c r="D7" s="36" t="s">
        <v>15</v>
      </c>
    </row>
    <row r="8" spans="1:4" ht="15">
      <c r="A8" s="6" t="s">
        <v>18</v>
      </c>
      <c r="B8" s="46">
        <v>0.1</v>
      </c>
      <c r="C8" s="46">
        <v>0.1</v>
      </c>
      <c r="D8" s="46">
        <v>0.1</v>
      </c>
    </row>
    <row r="9" spans="1:4" ht="15">
      <c r="A9" s="6" t="s">
        <v>19</v>
      </c>
      <c r="B9" s="35" t="s">
        <v>20</v>
      </c>
      <c r="C9" s="35" t="s">
        <v>20</v>
      </c>
      <c r="D9" s="35" t="s">
        <v>20</v>
      </c>
    </row>
    <row r="10" spans="1:4" ht="15">
      <c r="A10" s="6" t="s">
        <v>21</v>
      </c>
      <c r="B10" s="35">
        <v>3</v>
      </c>
      <c r="C10" s="35">
        <v>3</v>
      </c>
      <c r="D10" s="35">
        <v>3</v>
      </c>
    </row>
    <row r="11" spans="1:4">
      <c r="A11" s="5" t="s">
        <v>22</v>
      </c>
      <c r="B11" s="39"/>
      <c r="C11" s="39"/>
      <c r="D11" s="39"/>
    </row>
    <row r="12" spans="1:4" ht="15" customHeight="1">
      <c r="A12" s="6" t="s">
        <v>23</v>
      </c>
      <c r="B12" s="35">
        <v>1</v>
      </c>
      <c r="C12" s="35">
        <v>1</v>
      </c>
      <c r="D12" s="35">
        <v>1</v>
      </c>
    </row>
    <row r="13" spans="1:4" ht="15">
      <c r="A13" s="6" t="s">
        <v>24</v>
      </c>
      <c r="B13" s="35">
        <v>64</v>
      </c>
      <c r="C13" s="35">
        <v>64</v>
      </c>
      <c r="D13" s="35">
        <v>64</v>
      </c>
    </row>
    <row r="14" spans="1:4" ht="15">
      <c r="A14" s="7" t="s">
        <v>25</v>
      </c>
      <c r="B14" s="35">
        <v>1</v>
      </c>
      <c r="C14" s="35">
        <v>1</v>
      </c>
      <c r="D14" s="35">
        <v>1</v>
      </c>
    </row>
    <row r="15" spans="1:4" ht="15">
      <c r="A15" s="6" t="s">
        <v>26</v>
      </c>
      <c r="B15" s="35" t="s">
        <v>15</v>
      </c>
      <c r="C15" s="35" t="s">
        <v>15</v>
      </c>
      <c r="D15" s="35" t="s">
        <v>15</v>
      </c>
    </row>
    <row r="16" spans="1:4" ht="15">
      <c r="A16" s="6" t="s">
        <v>27</v>
      </c>
      <c r="B16" s="35">
        <v>23</v>
      </c>
      <c r="C16" s="35">
        <v>23</v>
      </c>
      <c r="D16" s="35">
        <v>23</v>
      </c>
    </row>
    <row r="17" spans="1:4" ht="30">
      <c r="A17" s="6" t="s">
        <v>29</v>
      </c>
      <c r="B17" s="35">
        <v>23</v>
      </c>
      <c r="C17" s="35">
        <v>23</v>
      </c>
      <c r="D17" s="35">
        <v>23</v>
      </c>
    </row>
    <row r="18" spans="1:4" ht="45">
      <c r="A18" s="7" t="s">
        <v>30</v>
      </c>
      <c r="B18" s="35">
        <f t="shared" ref="B18:D18" si="0">B19+10*LOG10(B12/B14)-B20</f>
        <v>0</v>
      </c>
      <c r="C18" s="35">
        <f t="shared" ref="C18" si="1">C19+10*LOG10(C12/C14)-C20</f>
        <v>0</v>
      </c>
      <c r="D18" s="35">
        <f t="shared" si="0"/>
        <v>0</v>
      </c>
    </row>
    <row r="19" spans="1:4" ht="15">
      <c r="A19" s="6" t="s">
        <v>31</v>
      </c>
      <c r="B19" s="35">
        <v>0</v>
      </c>
      <c r="C19" s="58">
        <v>0</v>
      </c>
      <c r="D19" s="58">
        <v>0</v>
      </c>
    </row>
    <row r="20" spans="1:4" ht="45">
      <c r="A20" s="7" t="s">
        <v>32</v>
      </c>
      <c r="B20" s="35">
        <v>0</v>
      </c>
      <c r="C20" s="35">
        <v>0</v>
      </c>
      <c r="D20" s="35">
        <v>0</v>
      </c>
    </row>
    <row r="21" spans="1:4" ht="61.5" customHeight="1">
      <c r="A21" s="7" t="s">
        <v>33</v>
      </c>
      <c r="B21" s="35">
        <v>0</v>
      </c>
      <c r="C21" s="35">
        <v>0</v>
      </c>
      <c r="D21" s="35">
        <v>0</v>
      </c>
    </row>
    <row r="22" spans="1:4" ht="15">
      <c r="A22" s="6" t="s">
        <v>35</v>
      </c>
      <c r="B22" s="35">
        <v>0</v>
      </c>
      <c r="C22" s="35">
        <v>0</v>
      </c>
      <c r="D22" s="35">
        <v>0</v>
      </c>
    </row>
    <row r="23" spans="1:4" ht="15">
      <c r="A23" s="6" t="s">
        <v>37</v>
      </c>
      <c r="B23" s="35">
        <v>0</v>
      </c>
      <c r="C23" s="35">
        <v>0</v>
      </c>
      <c r="D23" s="35">
        <v>0</v>
      </c>
    </row>
    <row r="24" spans="1:4" ht="30">
      <c r="A24" s="6" t="s">
        <v>38</v>
      </c>
      <c r="B24" s="35">
        <v>1</v>
      </c>
      <c r="C24" s="35">
        <v>1</v>
      </c>
      <c r="D24" s="35">
        <v>1</v>
      </c>
    </row>
    <row r="25" spans="1:4" ht="15">
      <c r="A25" s="6" t="s">
        <v>39</v>
      </c>
      <c r="B25" s="36" t="s">
        <v>15</v>
      </c>
      <c r="C25" s="36" t="s">
        <v>15</v>
      </c>
      <c r="D25" s="36" t="s">
        <v>15</v>
      </c>
    </row>
    <row r="26" spans="1:4" ht="15">
      <c r="A26" s="6" t="s">
        <v>41</v>
      </c>
      <c r="B26" s="35">
        <f t="shared" ref="B26:D26" si="2">B17+B18+B21-B23-B24</f>
        <v>22</v>
      </c>
      <c r="C26" s="35">
        <f t="shared" ref="C26" si="3">C17+C18+C21-C23-C24</f>
        <v>22</v>
      </c>
      <c r="D26" s="35">
        <f t="shared" si="2"/>
        <v>22</v>
      </c>
    </row>
    <row r="27" spans="1:4">
      <c r="A27" s="5" t="s">
        <v>42</v>
      </c>
      <c r="B27" s="39"/>
      <c r="C27" s="39"/>
      <c r="D27" s="39"/>
    </row>
    <row r="28" spans="1:4" ht="15">
      <c r="A28" s="6" t="s">
        <v>91</v>
      </c>
      <c r="B28" s="35">
        <v>192</v>
      </c>
      <c r="C28" s="35">
        <v>192</v>
      </c>
      <c r="D28" s="35">
        <v>192</v>
      </c>
    </row>
    <row r="29" spans="1:4" ht="15">
      <c r="A29" s="8" t="s">
        <v>44</v>
      </c>
      <c r="B29" s="34">
        <v>4</v>
      </c>
      <c r="C29" s="34">
        <v>4</v>
      </c>
      <c r="D29" s="34">
        <v>4</v>
      </c>
    </row>
    <row r="30" spans="1:4" ht="45">
      <c r="A30" s="6" t="s">
        <v>45</v>
      </c>
      <c r="B30" s="35">
        <f t="shared" ref="B30:D30" si="4">B31+10*LOG10(B28/B13)-B32</f>
        <v>8.7712125471966242</v>
      </c>
      <c r="C30" s="35">
        <f t="shared" ref="C30" si="5">C31+10*LOG10(C28/C13)-C32</f>
        <v>8.7712125471966242</v>
      </c>
      <c r="D30" s="35">
        <f t="shared" si="4"/>
        <v>8.7712125471966242</v>
      </c>
    </row>
    <row r="31" spans="1:4" ht="15">
      <c r="A31" s="6" t="s">
        <v>46</v>
      </c>
      <c r="B31" s="35">
        <v>8</v>
      </c>
      <c r="C31" s="35">
        <v>8</v>
      </c>
      <c r="D31" s="35">
        <v>8</v>
      </c>
    </row>
    <row r="32" spans="1:4" ht="45">
      <c r="A32" s="8" t="s">
        <v>47</v>
      </c>
      <c r="B32" s="34">
        <v>4</v>
      </c>
      <c r="C32" s="34">
        <v>4</v>
      </c>
      <c r="D32" s="34">
        <v>4</v>
      </c>
    </row>
    <row r="33" spans="1:4" ht="28.5">
      <c r="A33" s="9" t="s">
        <v>86</v>
      </c>
      <c r="B33" s="40">
        <v>9</v>
      </c>
      <c r="C33" s="40">
        <v>9</v>
      </c>
      <c r="D33" s="40">
        <v>9</v>
      </c>
    </row>
    <row r="34" spans="1:4" ht="30">
      <c r="A34" s="6" t="s">
        <v>48</v>
      </c>
      <c r="B34" s="35">
        <v>3</v>
      </c>
      <c r="C34" s="35">
        <v>3</v>
      </c>
      <c r="D34" s="35">
        <v>3</v>
      </c>
    </row>
    <row r="35" spans="1:4" ht="15">
      <c r="A35" s="6" t="s">
        <v>49</v>
      </c>
      <c r="B35" s="35">
        <v>5</v>
      </c>
      <c r="C35" s="35">
        <v>5</v>
      </c>
      <c r="D35" s="35">
        <v>5</v>
      </c>
    </row>
    <row r="36" spans="1:4" ht="15">
      <c r="A36" s="6" t="s">
        <v>50</v>
      </c>
      <c r="B36" s="35">
        <v>-174</v>
      </c>
      <c r="C36" s="35">
        <v>-174</v>
      </c>
      <c r="D36" s="35">
        <v>-174</v>
      </c>
    </row>
    <row r="37" spans="1:4" ht="15">
      <c r="A37" s="7" t="s">
        <v>51</v>
      </c>
      <c r="B37" s="35" t="s">
        <v>15</v>
      </c>
      <c r="C37" s="35" t="s">
        <v>15</v>
      </c>
      <c r="D37" s="35" t="s">
        <v>15</v>
      </c>
    </row>
    <row r="38" spans="1:4" ht="15">
      <c r="A38" s="8" t="s">
        <v>53</v>
      </c>
      <c r="B38" s="34">
        <v>-999</v>
      </c>
      <c r="C38" s="34">
        <v>-999</v>
      </c>
      <c r="D38" s="34">
        <v>-999</v>
      </c>
    </row>
    <row r="39" spans="1:4" ht="30">
      <c r="A39" s="6" t="s">
        <v>54</v>
      </c>
      <c r="B39" s="36" t="s">
        <v>15</v>
      </c>
      <c r="C39" s="36" t="s">
        <v>15</v>
      </c>
      <c r="D39" s="36" t="s">
        <v>15</v>
      </c>
    </row>
    <row r="40" spans="1:4" ht="30">
      <c r="A40" s="6" t="s">
        <v>88</v>
      </c>
      <c r="B40" s="35">
        <f t="shared" ref="B40:D40" si="6">10*LOG10(10^((B35+B36)/10)+10^(B38/10))</f>
        <v>-169.00000000000003</v>
      </c>
      <c r="C40" s="35">
        <f t="shared" ref="C40" si="7">10*LOG10(10^((C35+C36)/10)+10^(C38/10))</f>
        <v>-169.00000000000003</v>
      </c>
      <c r="D40" s="35">
        <f t="shared" si="6"/>
        <v>-169.00000000000003</v>
      </c>
    </row>
    <row r="41" spans="1:4" ht="15">
      <c r="A41" s="10" t="s">
        <v>56</v>
      </c>
      <c r="B41" s="35" t="s">
        <v>15</v>
      </c>
      <c r="C41" s="35" t="s">
        <v>15</v>
      </c>
      <c r="D41" s="35" t="s">
        <v>15</v>
      </c>
    </row>
    <row r="42" spans="1:4" ht="15">
      <c r="A42" s="10" t="s">
        <v>58</v>
      </c>
      <c r="B42" s="34">
        <f t="shared" ref="B42:D42" si="8">2*360*1000</f>
        <v>720000</v>
      </c>
      <c r="C42" s="34">
        <f t="shared" si="8"/>
        <v>720000</v>
      </c>
      <c r="D42" s="34">
        <f t="shared" si="8"/>
        <v>720000</v>
      </c>
    </row>
    <row r="43" spans="1:4" ht="15">
      <c r="A43" s="6" t="s">
        <v>59</v>
      </c>
      <c r="B43" s="36" t="s">
        <v>15</v>
      </c>
      <c r="C43" s="36" t="s">
        <v>15</v>
      </c>
      <c r="D43" s="36" t="s">
        <v>15</v>
      </c>
    </row>
    <row r="44" spans="1:4" ht="15">
      <c r="A44" s="6" t="s">
        <v>60</v>
      </c>
      <c r="B44" s="35">
        <f t="shared" ref="B44:D44" si="9">B40+10*LOG10(B42)</f>
        <v>-110.42667503568734</v>
      </c>
      <c r="C44" s="35">
        <f t="shared" ref="C44" si="10">C40+10*LOG10(C42)</f>
        <v>-110.42667503568734</v>
      </c>
      <c r="D44" s="35">
        <f t="shared" si="9"/>
        <v>-110.42667503568734</v>
      </c>
    </row>
    <row r="45" spans="1:4" ht="15">
      <c r="A45" s="10" t="s">
        <v>61</v>
      </c>
      <c r="B45" s="35" t="s">
        <v>15</v>
      </c>
      <c r="C45" s="35" t="s">
        <v>15</v>
      </c>
      <c r="D45" s="35" t="s">
        <v>15</v>
      </c>
    </row>
    <row r="46" spans="1:4" ht="15">
      <c r="A46" s="9" t="s">
        <v>63</v>
      </c>
      <c r="B46" s="40">
        <v>-6</v>
      </c>
      <c r="C46" s="40">
        <v>-6</v>
      </c>
      <c r="D46" s="40">
        <v>-6</v>
      </c>
    </row>
    <row r="47" spans="1:4" ht="15">
      <c r="A47" s="6" t="s">
        <v>64</v>
      </c>
      <c r="B47" s="35">
        <v>2</v>
      </c>
      <c r="C47" s="35">
        <v>2</v>
      </c>
      <c r="D47" s="35">
        <v>2</v>
      </c>
    </row>
    <row r="48" spans="1:4" ht="30">
      <c r="A48" s="6" t="s">
        <v>65</v>
      </c>
      <c r="B48" s="35" t="s">
        <v>15</v>
      </c>
      <c r="C48" s="35" t="s">
        <v>15</v>
      </c>
      <c r="D48" s="35" t="s">
        <v>15</v>
      </c>
    </row>
    <row r="49" spans="1:4" ht="33.75" customHeight="1">
      <c r="A49" s="6" t="s">
        <v>67</v>
      </c>
      <c r="B49" s="35">
        <v>0</v>
      </c>
      <c r="C49" s="35">
        <v>0</v>
      </c>
      <c r="D49" s="35">
        <v>0</v>
      </c>
    </row>
    <row r="50" spans="1:4" ht="30">
      <c r="A50" s="6" t="s">
        <v>68</v>
      </c>
      <c r="B50" s="36" t="s">
        <v>15</v>
      </c>
      <c r="C50" s="36" t="s">
        <v>15</v>
      </c>
      <c r="D50" s="36" t="s">
        <v>15</v>
      </c>
    </row>
    <row r="51" spans="1:4" ht="30">
      <c r="A51" s="6" t="s">
        <v>70</v>
      </c>
      <c r="B51" s="35">
        <f t="shared" ref="B51:D51" si="11">B44+B46+B47-B49</f>
        <v>-114.42667503568734</v>
      </c>
      <c r="C51" s="35">
        <f t="shared" ref="C51" si="12">C44+C46+C47-C49</f>
        <v>-114.42667503568734</v>
      </c>
      <c r="D51" s="35">
        <f t="shared" si="11"/>
        <v>-114.42667503568734</v>
      </c>
    </row>
    <row r="52" spans="1:4" ht="30">
      <c r="A52" s="13" t="s">
        <v>71</v>
      </c>
      <c r="B52" s="47" t="s">
        <v>15</v>
      </c>
      <c r="C52" s="47" t="s">
        <v>15</v>
      </c>
      <c r="D52" s="47" t="s">
        <v>15</v>
      </c>
    </row>
    <row r="53" spans="1:4" ht="30">
      <c r="A53" s="11" t="s">
        <v>72</v>
      </c>
      <c r="B53" s="41">
        <f t="shared" ref="B53:D53" si="13">B26+B30+B33-B34-B51</f>
        <v>151.19788758288396</v>
      </c>
      <c r="C53" s="41">
        <f t="shared" ref="C53" si="14">C26+C30+C33-C34-C51</f>
        <v>151.19788758288396</v>
      </c>
      <c r="D53" s="41">
        <f t="shared" si="13"/>
        <v>151.19788758288396</v>
      </c>
    </row>
    <row r="54" spans="1:4">
      <c r="A54" s="5" t="s">
        <v>73</v>
      </c>
      <c r="B54" s="39"/>
      <c r="C54" s="39"/>
      <c r="D54" s="39"/>
    </row>
    <row r="55" spans="1:4" ht="16.5" customHeight="1">
      <c r="A55" s="8" t="s">
        <v>74</v>
      </c>
      <c r="B55" s="34">
        <v>7</v>
      </c>
      <c r="C55" s="34">
        <v>7</v>
      </c>
      <c r="D55" s="34">
        <v>7</v>
      </c>
    </row>
    <row r="56" spans="1:4" ht="30">
      <c r="A56" s="7" t="s">
        <v>75</v>
      </c>
      <c r="B56" s="36" t="s">
        <v>15</v>
      </c>
      <c r="C56" s="36" t="s">
        <v>15</v>
      </c>
      <c r="D56" s="36" t="s">
        <v>15</v>
      </c>
    </row>
    <row r="57" spans="1:4" ht="30">
      <c r="A57" s="8" t="s">
        <v>76</v>
      </c>
      <c r="B57" s="34">
        <v>4.4800000000000004</v>
      </c>
      <c r="C57" s="34">
        <v>4.4800000000000004</v>
      </c>
      <c r="D57" s="34">
        <v>4.4800000000000004</v>
      </c>
    </row>
    <row r="58" spans="1:4" ht="15">
      <c r="A58" s="8" t="s">
        <v>77</v>
      </c>
      <c r="B58" s="34">
        <v>0</v>
      </c>
      <c r="C58" s="34">
        <v>0</v>
      </c>
      <c r="D58" s="34">
        <v>0</v>
      </c>
    </row>
    <row r="59" spans="1:4" ht="15">
      <c r="A59" s="8" t="s">
        <v>78</v>
      </c>
      <c r="B59" s="34">
        <v>26.25</v>
      </c>
      <c r="C59" s="34">
        <v>26.25</v>
      </c>
      <c r="D59" s="34">
        <v>26.25</v>
      </c>
    </row>
    <row r="60" spans="1:4" ht="15">
      <c r="A60" s="8" t="s">
        <v>79</v>
      </c>
      <c r="B60" s="34">
        <v>0</v>
      </c>
      <c r="C60" s="34">
        <v>0</v>
      </c>
      <c r="D60" s="34">
        <v>0</v>
      </c>
    </row>
    <row r="61" spans="1:4" ht="30">
      <c r="A61" s="13" t="s">
        <v>89</v>
      </c>
      <c r="B61" s="47" t="s">
        <v>15</v>
      </c>
      <c r="C61" s="47" t="s">
        <v>15</v>
      </c>
      <c r="D61" s="47" t="s">
        <v>15</v>
      </c>
    </row>
    <row r="62" spans="1:4" ht="30">
      <c r="A62" s="11" t="s">
        <v>90</v>
      </c>
      <c r="B62" s="41">
        <f t="shared" ref="B62:D62" si="15">B53-B57+B58-B59+B60</f>
        <v>120.46788758288398</v>
      </c>
      <c r="C62" s="41">
        <f t="shared" ref="C62" si="16">C53-C57+C58-C59+C60</f>
        <v>120.46788758288398</v>
      </c>
      <c r="D62" s="41">
        <f t="shared" si="15"/>
        <v>120.46788758288398</v>
      </c>
    </row>
    <row r="63" spans="1:4">
      <c r="B63" s="45"/>
      <c r="C63" s="45"/>
      <c r="D63" s="45"/>
    </row>
    <row r="64" spans="1:4" ht="15">
      <c r="A64" s="17" t="s">
        <v>82</v>
      </c>
      <c r="B64" s="48" t="s">
        <v>15</v>
      </c>
      <c r="C64" s="48" t="s">
        <v>15</v>
      </c>
      <c r="D64" s="48" t="s">
        <v>15</v>
      </c>
    </row>
    <row r="65" spans="1:4" ht="15">
      <c r="A65" s="18" t="s">
        <v>83</v>
      </c>
      <c r="B65" s="44">
        <f t="shared" ref="B65:D65" si="17">B17-B23-B51+B21+B33</f>
        <v>146.42667503568734</v>
      </c>
      <c r="C65" s="44">
        <f t="shared" ref="C65" si="18">C17-C23-C51+C21+C33</f>
        <v>146.42667503568734</v>
      </c>
      <c r="D65" s="44">
        <f t="shared" si="17"/>
        <v>146.42667503568734</v>
      </c>
    </row>
  </sheetData>
  <mergeCells count="1">
    <mergeCell ref="B1:D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52" customWidth="1"/>
    <col min="2" max="2" width="15.625" style="42" customWidth="1"/>
    <col min="3" max="5" width="15.625" style="51" customWidth="1"/>
    <col min="6" max="16384" width="9" style="51"/>
  </cols>
  <sheetData>
    <row r="1" spans="1:5" ht="14.25" customHeight="1">
      <c r="A1" s="4"/>
      <c r="B1" s="89" t="s">
        <v>93</v>
      </c>
      <c r="C1" s="89"/>
      <c r="D1" s="89"/>
      <c r="E1" s="89"/>
    </row>
    <row r="2" spans="1:5" ht="42.75">
      <c r="A2" s="5" t="s">
        <v>10</v>
      </c>
      <c r="B2" s="43" t="s">
        <v>85</v>
      </c>
      <c r="C2" s="50" t="s">
        <v>98</v>
      </c>
      <c r="D2" s="57" t="s">
        <v>128</v>
      </c>
      <c r="E2" s="49" t="s">
        <v>129</v>
      </c>
    </row>
    <row r="3" spans="1:5" ht="15">
      <c r="A3" s="6" t="s">
        <v>11</v>
      </c>
      <c r="B3" s="35">
        <v>4</v>
      </c>
      <c r="C3" s="35">
        <v>4</v>
      </c>
      <c r="D3" s="35">
        <v>4</v>
      </c>
      <c r="E3" s="35">
        <v>4</v>
      </c>
    </row>
    <row r="4" spans="1:5" ht="15">
      <c r="A4" s="6" t="s">
        <v>13</v>
      </c>
      <c r="B4" s="35">
        <v>100</v>
      </c>
      <c r="C4" s="35">
        <v>100</v>
      </c>
      <c r="D4" s="35">
        <v>100</v>
      </c>
      <c r="E4" s="35">
        <v>100</v>
      </c>
    </row>
    <row r="5" spans="1:5" ht="15">
      <c r="A5" s="6" t="s">
        <v>14</v>
      </c>
      <c r="B5" s="36" t="s">
        <v>15</v>
      </c>
      <c r="C5" s="36" t="s">
        <v>15</v>
      </c>
      <c r="D5" s="36" t="s">
        <v>15</v>
      </c>
      <c r="E5" s="36" t="s">
        <v>15</v>
      </c>
    </row>
    <row r="6" spans="1:5" ht="15">
      <c r="A6" s="6" t="s">
        <v>16</v>
      </c>
      <c r="B6" s="35">
        <v>1000000</v>
      </c>
      <c r="C6" s="35">
        <v>1000000</v>
      </c>
      <c r="D6" s="35">
        <v>1000000</v>
      </c>
      <c r="E6" s="35">
        <v>500000</v>
      </c>
    </row>
    <row r="7" spans="1:5" ht="15">
      <c r="A7" s="6" t="s">
        <v>17</v>
      </c>
      <c r="B7" s="36" t="s">
        <v>15</v>
      </c>
      <c r="C7" s="36" t="s">
        <v>15</v>
      </c>
      <c r="D7" s="36" t="s">
        <v>15</v>
      </c>
      <c r="E7" s="36" t="s">
        <v>15</v>
      </c>
    </row>
    <row r="8" spans="1:5" ht="15">
      <c r="A8" s="6" t="s">
        <v>18</v>
      </c>
      <c r="B8" s="46">
        <v>0.1</v>
      </c>
      <c r="C8" s="46">
        <v>0.1</v>
      </c>
      <c r="D8" s="46">
        <v>0.1</v>
      </c>
      <c r="E8" s="46">
        <v>0.1</v>
      </c>
    </row>
    <row r="9" spans="1:5" ht="15">
      <c r="A9" s="6" t="s">
        <v>19</v>
      </c>
      <c r="B9" s="35" t="s">
        <v>20</v>
      </c>
      <c r="C9" s="35" t="s">
        <v>20</v>
      </c>
      <c r="D9" s="35" t="s">
        <v>20</v>
      </c>
      <c r="E9" s="35" t="s">
        <v>20</v>
      </c>
    </row>
    <row r="10" spans="1:5" ht="15">
      <c r="A10" s="6" t="s">
        <v>21</v>
      </c>
      <c r="B10" s="35">
        <v>3</v>
      </c>
      <c r="C10" s="35">
        <v>3</v>
      </c>
      <c r="D10" s="35">
        <v>3</v>
      </c>
      <c r="E10" s="35">
        <v>3</v>
      </c>
    </row>
    <row r="11" spans="1:5">
      <c r="A11" s="5" t="s">
        <v>22</v>
      </c>
      <c r="B11" s="39"/>
      <c r="C11" s="39"/>
      <c r="D11" s="39"/>
      <c r="E11" s="39"/>
    </row>
    <row r="12" spans="1:5" ht="15" customHeight="1">
      <c r="A12" s="6" t="s">
        <v>23</v>
      </c>
      <c r="B12" s="35">
        <v>1</v>
      </c>
      <c r="C12" s="35">
        <v>1</v>
      </c>
      <c r="D12" s="35">
        <v>1</v>
      </c>
      <c r="E12" s="35">
        <v>1</v>
      </c>
    </row>
    <row r="13" spans="1:5" ht="15">
      <c r="A13" s="6" t="s">
        <v>24</v>
      </c>
      <c r="B13" s="35">
        <v>64</v>
      </c>
      <c r="C13" s="35">
        <v>64</v>
      </c>
      <c r="D13" s="35">
        <v>64</v>
      </c>
      <c r="E13" s="35">
        <v>64</v>
      </c>
    </row>
    <row r="14" spans="1:5" ht="15">
      <c r="A14" s="7" t="s">
        <v>25</v>
      </c>
      <c r="B14" s="35">
        <v>1</v>
      </c>
      <c r="C14" s="35">
        <v>1</v>
      </c>
      <c r="D14" s="35">
        <v>1</v>
      </c>
      <c r="E14" s="35">
        <v>1</v>
      </c>
    </row>
    <row r="15" spans="1:5" ht="15">
      <c r="A15" s="6" t="s">
        <v>26</v>
      </c>
      <c r="B15" s="35" t="s">
        <v>15</v>
      </c>
      <c r="C15" s="35" t="s">
        <v>15</v>
      </c>
      <c r="D15" s="35" t="s">
        <v>15</v>
      </c>
      <c r="E15" s="35" t="s">
        <v>15</v>
      </c>
    </row>
    <row r="16" spans="1:5" ht="15">
      <c r="A16" s="6" t="s">
        <v>27</v>
      </c>
      <c r="B16" s="35">
        <v>23</v>
      </c>
      <c r="C16" s="35">
        <v>23</v>
      </c>
      <c r="D16" s="35">
        <v>23</v>
      </c>
      <c r="E16" s="35">
        <v>23</v>
      </c>
    </row>
    <row r="17" spans="1:5" ht="30">
      <c r="A17" s="6" t="s">
        <v>29</v>
      </c>
      <c r="B17" s="35">
        <v>23</v>
      </c>
      <c r="C17" s="35">
        <v>23</v>
      </c>
      <c r="D17" s="35">
        <v>23</v>
      </c>
      <c r="E17" s="35">
        <v>23</v>
      </c>
    </row>
    <row r="18" spans="1:5" ht="45">
      <c r="A18" s="7" t="s">
        <v>30</v>
      </c>
      <c r="B18" s="35">
        <f t="shared" ref="B18:E18" si="0">B19+10*LOG10(B12/B14)-B20</f>
        <v>0</v>
      </c>
      <c r="C18" s="35">
        <f t="shared" ref="C18:D18" si="1">C19+10*LOG10(C12/C14)-C20</f>
        <v>0</v>
      </c>
      <c r="D18" s="35">
        <f t="shared" si="1"/>
        <v>0</v>
      </c>
      <c r="E18" s="35">
        <f t="shared" si="0"/>
        <v>0</v>
      </c>
    </row>
    <row r="19" spans="1:5" ht="15">
      <c r="A19" s="6" t="s">
        <v>31</v>
      </c>
      <c r="B19" s="35">
        <v>0</v>
      </c>
      <c r="C19" s="58">
        <v>0</v>
      </c>
      <c r="D19" s="58">
        <v>0</v>
      </c>
      <c r="E19" s="58">
        <v>0</v>
      </c>
    </row>
    <row r="20" spans="1:5" ht="45">
      <c r="A20" s="7" t="s">
        <v>32</v>
      </c>
      <c r="B20" s="35">
        <v>0</v>
      </c>
      <c r="C20" s="35">
        <v>0</v>
      </c>
      <c r="D20" s="35">
        <v>0</v>
      </c>
      <c r="E20" s="35">
        <v>0</v>
      </c>
    </row>
    <row r="21" spans="1:5" ht="61.5" customHeight="1">
      <c r="A21" s="7" t="s">
        <v>33</v>
      </c>
      <c r="B21" s="35">
        <v>0</v>
      </c>
      <c r="C21" s="35">
        <v>0</v>
      </c>
      <c r="D21" s="35">
        <v>0</v>
      </c>
      <c r="E21" s="35">
        <v>0</v>
      </c>
    </row>
    <row r="22" spans="1:5" ht="15">
      <c r="A22" s="6" t="s">
        <v>35</v>
      </c>
      <c r="B22" s="35">
        <v>0</v>
      </c>
      <c r="C22" s="35">
        <v>0</v>
      </c>
      <c r="D22" s="35">
        <v>0</v>
      </c>
      <c r="E22" s="35">
        <v>0</v>
      </c>
    </row>
    <row r="23" spans="1:5" ht="15">
      <c r="A23" s="6" t="s">
        <v>37</v>
      </c>
      <c r="B23" s="35">
        <v>0</v>
      </c>
      <c r="C23" s="35">
        <v>0</v>
      </c>
      <c r="D23" s="35">
        <v>0</v>
      </c>
      <c r="E23" s="35">
        <v>0</v>
      </c>
    </row>
    <row r="24" spans="1:5" ht="30">
      <c r="A24" s="6" t="s">
        <v>38</v>
      </c>
      <c r="B24" s="35">
        <v>1</v>
      </c>
      <c r="C24" s="35">
        <v>1</v>
      </c>
      <c r="D24" s="35">
        <v>1</v>
      </c>
      <c r="E24" s="35">
        <v>1</v>
      </c>
    </row>
    <row r="25" spans="1:5" ht="15">
      <c r="A25" s="6" t="s">
        <v>39</v>
      </c>
      <c r="B25" s="36" t="s">
        <v>15</v>
      </c>
      <c r="C25" s="36" t="s">
        <v>15</v>
      </c>
      <c r="D25" s="36" t="s">
        <v>15</v>
      </c>
      <c r="E25" s="36" t="s">
        <v>15</v>
      </c>
    </row>
    <row r="26" spans="1:5" ht="15">
      <c r="A26" s="6" t="s">
        <v>41</v>
      </c>
      <c r="B26" s="35">
        <f t="shared" ref="B26:E26" si="2">B17+B18+B21-B23-B24</f>
        <v>22</v>
      </c>
      <c r="C26" s="35">
        <f t="shared" ref="C26:D26" si="3">C17+C18+C21-C23-C24</f>
        <v>22</v>
      </c>
      <c r="D26" s="35">
        <f t="shared" si="3"/>
        <v>22</v>
      </c>
      <c r="E26" s="35">
        <f t="shared" si="2"/>
        <v>22</v>
      </c>
    </row>
    <row r="27" spans="1:5">
      <c r="A27" s="5" t="s">
        <v>42</v>
      </c>
      <c r="B27" s="39"/>
      <c r="C27" s="39"/>
      <c r="D27" s="39"/>
      <c r="E27" s="39"/>
    </row>
    <row r="28" spans="1:5" ht="15">
      <c r="A28" s="6" t="s">
        <v>91</v>
      </c>
      <c r="B28" s="35">
        <v>192</v>
      </c>
      <c r="C28" s="35">
        <v>192</v>
      </c>
      <c r="D28" s="35">
        <v>192</v>
      </c>
      <c r="E28" s="35">
        <v>192</v>
      </c>
    </row>
    <row r="29" spans="1:5" ht="15">
      <c r="A29" s="8" t="s">
        <v>44</v>
      </c>
      <c r="B29" s="34">
        <v>4</v>
      </c>
      <c r="C29" s="34">
        <v>4</v>
      </c>
      <c r="D29" s="34">
        <v>4</v>
      </c>
      <c r="E29" s="34">
        <v>4</v>
      </c>
    </row>
    <row r="30" spans="1:5" ht="45">
      <c r="A30" s="6" t="s">
        <v>45</v>
      </c>
      <c r="B30" s="35">
        <f t="shared" ref="B30:E30" si="4">B31+10*LOG10(B28/B13)-B32</f>
        <v>8.7712125471966242</v>
      </c>
      <c r="C30" s="35">
        <f t="shared" ref="C30:D30" si="5">C31+10*LOG10(C28/C13)-C32</f>
        <v>8.7712125471966242</v>
      </c>
      <c r="D30" s="35">
        <f t="shared" si="5"/>
        <v>8.7712125471966242</v>
      </c>
      <c r="E30" s="35">
        <f t="shared" si="4"/>
        <v>8.7712125471966242</v>
      </c>
    </row>
    <row r="31" spans="1:5" ht="15">
      <c r="A31" s="6" t="s">
        <v>46</v>
      </c>
      <c r="B31" s="35">
        <v>8</v>
      </c>
      <c r="C31" s="35">
        <v>8</v>
      </c>
      <c r="D31" s="35">
        <v>8</v>
      </c>
      <c r="E31" s="35">
        <v>8</v>
      </c>
    </row>
    <row r="32" spans="1:5" ht="45">
      <c r="A32" s="8" t="s">
        <v>47</v>
      </c>
      <c r="B32" s="34">
        <v>4</v>
      </c>
      <c r="C32" s="34">
        <v>4</v>
      </c>
      <c r="D32" s="34">
        <v>4</v>
      </c>
      <c r="E32" s="34">
        <v>4</v>
      </c>
    </row>
    <row r="33" spans="1:5" ht="28.5">
      <c r="A33" s="9" t="s">
        <v>86</v>
      </c>
      <c r="B33" s="40">
        <v>9</v>
      </c>
      <c r="C33" s="40">
        <v>9</v>
      </c>
      <c r="D33" s="40">
        <v>9</v>
      </c>
      <c r="E33" s="40">
        <v>9</v>
      </c>
    </row>
    <row r="34" spans="1:5" ht="30">
      <c r="A34" s="6" t="s">
        <v>48</v>
      </c>
      <c r="B34" s="35">
        <v>3</v>
      </c>
      <c r="C34" s="35">
        <v>3</v>
      </c>
      <c r="D34" s="35">
        <v>3</v>
      </c>
      <c r="E34" s="35">
        <v>3</v>
      </c>
    </row>
    <row r="35" spans="1:5" ht="15">
      <c r="A35" s="6" t="s">
        <v>49</v>
      </c>
      <c r="B35" s="35">
        <v>5</v>
      </c>
      <c r="C35" s="35">
        <v>5</v>
      </c>
      <c r="D35" s="35">
        <v>5</v>
      </c>
      <c r="E35" s="35">
        <v>5</v>
      </c>
    </row>
    <row r="36" spans="1:5" ht="15">
      <c r="A36" s="6" t="s">
        <v>50</v>
      </c>
      <c r="B36" s="35">
        <v>-174</v>
      </c>
      <c r="C36" s="35">
        <v>-174</v>
      </c>
      <c r="D36" s="35">
        <v>-174</v>
      </c>
      <c r="E36" s="35">
        <v>-174</v>
      </c>
    </row>
    <row r="37" spans="1:5" ht="15">
      <c r="A37" s="7" t="s">
        <v>51</v>
      </c>
      <c r="B37" s="35" t="s">
        <v>15</v>
      </c>
      <c r="C37" s="35" t="s">
        <v>15</v>
      </c>
      <c r="D37" s="35" t="s">
        <v>15</v>
      </c>
      <c r="E37" s="35" t="s">
        <v>15</v>
      </c>
    </row>
    <row r="38" spans="1:5" ht="15">
      <c r="A38" s="8" t="s">
        <v>53</v>
      </c>
      <c r="B38" s="34">
        <v>-999</v>
      </c>
      <c r="C38" s="34">
        <v>-999</v>
      </c>
      <c r="D38" s="34">
        <v>-999</v>
      </c>
      <c r="E38" s="34">
        <v>-999</v>
      </c>
    </row>
    <row r="39" spans="1:5" ht="30">
      <c r="A39" s="6" t="s">
        <v>54</v>
      </c>
      <c r="B39" s="36" t="s">
        <v>15</v>
      </c>
      <c r="C39" s="36" t="s">
        <v>15</v>
      </c>
      <c r="D39" s="36" t="s">
        <v>15</v>
      </c>
      <c r="E39" s="36" t="s">
        <v>15</v>
      </c>
    </row>
    <row r="40" spans="1:5" ht="30">
      <c r="A40" s="6" t="s">
        <v>88</v>
      </c>
      <c r="B40" s="35">
        <f t="shared" ref="B40:E40" si="6">10*LOG10(10^((B35+B36)/10)+10^(B38/10))</f>
        <v>-169.00000000000003</v>
      </c>
      <c r="C40" s="35">
        <f t="shared" ref="C40:D40" si="7">10*LOG10(10^((C35+C36)/10)+10^(C38/10))</f>
        <v>-169.00000000000003</v>
      </c>
      <c r="D40" s="35">
        <f t="shared" si="7"/>
        <v>-169.00000000000003</v>
      </c>
      <c r="E40" s="35">
        <f t="shared" si="6"/>
        <v>-169.00000000000003</v>
      </c>
    </row>
    <row r="41" spans="1:5" ht="15">
      <c r="A41" s="10" t="s">
        <v>56</v>
      </c>
      <c r="B41" s="35" t="s">
        <v>15</v>
      </c>
      <c r="C41" s="35" t="s">
        <v>15</v>
      </c>
      <c r="D41" s="35" t="s">
        <v>15</v>
      </c>
      <c r="E41" s="35" t="s">
        <v>15</v>
      </c>
    </row>
    <row r="42" spans="1:5" ht="15">
      <c r="A42" s="9" t="s">
        <v>58</v>
      </c>
      <c r="B42" s="40">
        <f t="shared" ref="B42:C42" si="8">30*360*1000</f>
        <v>10800000</v>
      </c>
      <c r="C42" s="40">
        <f t="shared" si="8"/>
        <v>10800000</v>
      </c>
      <c r="D42" s="40">
        <f>11*360*1000</f>
        <v>3960000</v>
      </c>
      <c r="E42" s="40">
        <f>11*360*1000</f>
        <v>3960000</v>
      </c>
    </row>
    <row r="43" spans="1:5" ht="15">
      <c r="A43" s="6" t="s">
        <v>59</v>
      </c>
      <c r="B43" s="36" t="s">
        <v>15</v>
      </c>
      <c r="C43" s="36" t="s">
        <v>15</v>
      </c>
      <c r="D43" s="36" t="s">
        <v>15</v>
      </c>
      <c r="E43" s="36" t="s">
        <v>15</v>
      </c>
    </row>
    <row r="44" spans="1:5" ht="15">
      <c r="A44" s="6" t="s">
        <v>60</v>
      </c>
      <c r="B44" s="35">
        <f t="shared" ref="B44:E44" si="9">B40+10*LOG10(B42)</f>
        <v>-98.66576244513054</v>
      </c>
      <c r="C44" s="35">
        <f t="shared" ref="C44:D44" si="10">C40+10*LOG10(C42)</f>
        <v>-98.66576244513054</v>
      </c>
      <c r="D44" s="35">
        <f t="shared" si="10"/>
        <v>-103.0230481407449</v>
      </c>
      <c r="E44" s="35">
        <f t="shared" si="9"/>
        <v>-103.0230481407449</v>
      </c>
    </row>
    <row r="45" spans="1:5" ht="15">
      <c r="A45" s="10" t="s">
        <v>61</v>
      </c>
      <c r="B45" s="35" t="s">
        <v>15</v>
      </c>
      <c r="C45" s="35" t="s">
        <v>15</v>
      </c>
      <c r="D45" s="35" t="s">
        <v>15</v>
      </c>
      <c r="E45" s="35" t="s">
        <v>15</v>
      </c>
    </row>
    <row r="46" spans="1:5" ht="15">
      <c r="A46" s="9" t="s">
        <v>63</v>
      </c>
      <c r="B46" s="40">
        <v>-5.7</v>
      </c>
      <c r="C46" s="40">
        <v>-5.7</v>
      </c>
      <c r="D46" s="40">
        <v>-0.6</v>
      </c>
      <c r="E46" s="40">
        <v>-4.3</v>
      </c>
    </row>
    <row r="47" spans="1:5" ht="15">
      <c r="A47" s="6" t="s">
        <v>64</v>
      </c>
      <c r="B47" s="35">
        <v>2</v>
      </c>
      <c r="C47" s="35">
        <v>2</v>
      </c>
      <c r="D47" s="35">
        <v>2</v>
      </c>
      <c r="E47" s="35">
        <v>2</v>
      </c>
    </row>
    <row r="48" spans="1:5" ht="30">
      <c r="A48" s="6" t="s">
        <v>65</v>
      </c>
      <c r="B48" s="35" t="s">
        <v>15</v>
      </c>
      <c r="C48" s="35" t="s">
        <v>15</v>
      </c>
      <c r="D48" s="35" t="s">
        <v>15</v>
      </c>
      <c r="E48" s="35" t="s">
        <v>15</v>
      </c>
    </row>
    <row r="49" spans="1:5" ht="33.75" customHeight="1">
      <c r="A49" s="6" t="s">
        <v>67</v>
      </c>
      <c r="B49" s="35">
        <v>0</v>
      </c>
      <c r="C49" s="35">
        <v>0</v>
      </c>
      <c r="D49" s="35">
        <v>0</v>
      </c>
      <c r="E49" s="35">
        <v>0</v>
      </c>
    </row>
    <row r="50" spans="1:5" ht="30">
      <c r="A50" s="6" t="s">
        <v>68</v>
      </c>
      <c r="B50" s="36" t="s">
        <v>15</v>
      </c>
      <c r="C50" s="36" t="s">
        <v>15</v>
      </c>
      <c r="D50" s="36" t="s">
        <v>15</v>
      </c>
      <c r="E50" s="36" t="s">
        <v>15</v>
      </c>
    </row>
    <row r="51" spans="1:5" ht="30">
      <c r="A51" s="6" t="s">
        <v>70</v>
      </c>
      <c r="B51" s="35">
        <f t="shared" ref="B51:E51" si="11">B44+B46+B47-B49</f>
        <v>-102.36576244513054</v>
      </c>
      <c r="C51" s="35">
        <f t="shared" ref="C51:D51" si="12">C44+C46+C47-C49</f>
        <v>-102.36576244513054</v>
      </c>
      <c r="D51" s="35">
        <f t="shared" si="12"/>
        <v>-101.6230481407449</v>
      </c>
      <c r="E51" s="35">
        <f t="shared" si="11"/>
        <v>-105.3230481407449</v>
      </c>
    </row>
    <row r="52" spans="1:5" ht="30">
      <c r="A52" s="13" t="s">
        <v>71</v>
      </c>
      <c r="B52" s="47" t="s">
        <v>15</v>
      </c>
      <c r="C52" s="47" t="s">
        <v>15</v>
      </c>
      <c r="D52" s="47" t="s">
        <v>15</v>
      </c>
      <c r="E52" s="47" t="s">
        <v>15</v>
      </c>
    </row>
    <row r="53" spans="1:5" ht="30">
      <c r="A53" s="11" t="s">
        <v>72</v>
      </c>
      <c r="B53" s="41">
        <f t="shared" ref="B53:E53" si="13">B26+B30+B33-B34-B51</f>
        <v>139.13697499232717</v>
      </c>
      <c r="C53" s="41">
        <f t="shared" ref="C53:D53" si="14">C26+C30+C33-C34-C51</f>
        <v>139.13697499232717</v>
      </c>
      <c r="D53" s="41">
        <f t="shared" si="14"/>
        <v>138.39426068794154</v>
      </c>
      <c r="E53" s="41">
        <f t="shared" si="13"/>
        <v>142.09426068794153</v>
      </c>
    </row>
    <row r="54" spans="1:5">
      <c r="A54" s="5" t="s">
        <v>73</v>
      </c>
      <c r="B54" s="39"/>
      <c r="C54" s="39"/>
      <c r="D54" s="39"/>
      <c r="E54" s="39"/>
    </row>
    <row r="55" spans="1:5" ht="16.5" customHeight="1">
      <c r="A55" s="8" t="s">
        <v>74</v>
      </c>
      <c r="B55" s="34">
        <v>7</v>
      </c>
      <c r="C55" s="34">
        <v>7</v>
      </c>
      <c r="D55" s="34">
        <v>7</v>
      </c>
      <c r="E55" s="34">
        <v>7</v>
      </c>
    </row>
    <row r="56" spans="1:5" ht="30">
      <c r="A56" s="7" t="s">
        <v>75</v>
      </c>
      <c r="B56" s="36" t="s">
        <v>15</v>
      </c>
      <c r="C56" s="36" t="s">
        <v>15</v>
      </c>
      <c r="D56" s="36" t="s">
        <v>15</v>
      </c>
      <c r="E56" s="36" t="s">
        <v>15</v>
      </c>
    </row>
    <row r="57" spans="1:5" ht="30">
      <c r="A57" s="8" t="s">
        <v>76</v>
      </c>
      <c r="B57" s="34">
        <v>4.4800000000000004</v>
      </c>
      <c r="C57" s="34">
        <v>4.4800000000000004</v>
      </c>
      <c r="D57" s="34">
        <v>4.4800000000000004</v>
      </c>
      <c r="E57" s="34">
        <v>4.4800000000000004</v>
      </c>
    </row>
    <row r="58" spans="1:5" ht="15">
      <c r="A58" s="8" t="s">
        <v>77</v>
      </c>
      <c r="B58" s="34">
        <v>0</v>
      </c>
      <c r="C58" s="34">
        <v>0</v>
      </c>
      <c r="D58" s="34">
        <v>0</v>
      </c>
      <c r="E58" s="34">
        <v>0</v>
      </c>
    </row>
    <row r="59" spans="1:5" ht="15">
      <c r="A59" s="8" t="s">
        <v>78</v>
      </c>
      <c r="B59" s="34">
        <v>26.25</v>
      </c>
      <c r="C59" s="34">
        <v>26.25</v>
      </c>
      <c r="D59" s="34">
        <v>26.25</v>
      </c>
      <c r="E59" s="34">
        <v>26.25</v>
      </c>
    </row>
    <row r="60" spans="1:5" ht="15">
      <c r="A60" s="8" t="s">
        <v>79</v>
      </c>
      <c r="B60" s="34">
        <v>0</v>
      </c>
      <c r="C60" s="34">
        <v>0</v>
      </c>
      <c r="D60" s="34">
        <v>0</v>
      </c>
      <c r="E60" s="34">
        <v>0</v>
      </c>
    </row>
    <row r="61" spans="1:5" ht="30">
      <c r="A61" s="13" t="s">
        <v>89</v>
      </c>
      <c r="B61" s="47" t="s">
        <v>15</v>
      </c>
      <c r="C61" s="47" t="s">
        <v>15</v>
      </c>
      <c r="D61" s="47" t="s">
        <v>15</v>
      </c>
      <c r="E61" s="47" t="s">
        <v>15</v>
      </c>
    </row>
    <row r="62" spans="1:5" ht="30">
      <c r="A62" s="11" t="s">
        <v>90</v>
      </c>
      <c r="B62" s="41">
        <f t="shared" ref="B62:E62" si="15">B53-B57+B58-B59+B60</f>
        <v>108.40697499232718</v>
      </c>
      <c r="C62" s="41">
        <f t="shared" ref="C62:D62" si="16">C53-C57+C58-C59+C60</f>
        <v>108.40697499232718</v>
      </c>
      <c r="D62" s="41">
        <f t="shared" si="16"/>
        <v>107.66426068794155</v>
      </c>
      <c r="E62" s="41">
        <f t="shared" si="15"/>
        <v>111.36426068794154</v>
      </c>
    </row>
    <row r="63" spans="1:5">
      <c r="B63" s="54"/>
      <c r="C63" s="54"/>
      <c r="D63" s="54"/>
      <c r="E63" s="54"/>
    </row>
    <row r="64" spans="1:5" ht="15">
      <c r="A64" s="13" t="s">
        <v>82</v>
      </c>
      <c r="B64" s="47" t="s">
        <v>15</v>
      </c>
      <c r="C64" s="47" t="s">
        <v>15</v>
      </c>
      <c r="D64" s="47" t="s">
        <v>15</v>
      </c>
      <c r="E64" s="47" t="s">
        <v>15</v>
      </c>
    </row>
    <row r="65" spans="1:5" ht="15">
      <c r="A65" s="11" t="s">
        <v>83</v>
      </c>
      <c r="B65" s="41">
        <f t="shared" ref="B65:E65" si="17">B17-B23-B51+B21+B33</f>
        <v>134.36576244513054</v>
      </c>
      <c r="C65" s="41">
        <f t="shared" ref="C65:D65" si="18">C17-C23-C51+C21+C33</f>
        <v>134.36576244513054</v>
      </c>
      <c r="D65" s="41">
        <f t="shared" si="18"/>
        <v>133.62304814074491</v>
      </c>
      <c r="E65" s="41">
        <f t="shared" si="17"/>
        <v>137.3230481407449</v>
      </c>
    </row>
  </sheetData>
  <mergeCells count="1">
    <mergeCell ref="B1:E1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6A314-6218-4470-8C1F-177600ADC0B3}">
  <dimension ref="A1:F30"/>
  <sheetViews>
    <sheetView zoomScaleNormal="100" workbookViewId="0"/>
  </sheetViews>
  <sheetFormatPr defaultRowHeight="14.25"/>
  <cols>
    <col min="1" max="1" width="11.75" bestFit="1" customWidth="1"/>
    <col min="2" max="2" width="21.625" bestFit="1" customWidth="1"/>
    <col min="3" max="3" width="15.75" bestFit="1" customWidth="1"/>
    <col min="4" max="4" width="22.875" bestFit="1" customWidth="1"/>
    <col min="5" max="5" width="23.875" bestFit="1" customWidth="1"/>
    <col min="6" max="6" width="31.5" customWidth="1"/>
  </cols>
  <sheetData>
    <row r="1" spans="1:6" ht="15.75">
      <c r="A1" s="60"/>
      <c r="B1" s="90" t="s">
        <v>153</v>
      </c>
      <c r="C1" s="91"/>
      <c r="D1" s="91"/>
      <c r="E1" s="91"/>
      <c r="F1" s="92"/>
    </row>
    <row r="2" spans="1:6" ht="31.5">
      <c r="A2" s="66" t="s">
        <v>130</v>
      </c>
      <c r="B2" s="61" t="s">
        <v>131</v>
      </c>
      <c r="C2" s="62" t="s">
        <v>132</v>
      </c>
      <c r="D2" s="62" t="s">
        <v>149</v>
      </c>
      <c r="E2" s="62" t="s">
        <v>150</v>
      </c>
      <c r="F2" s="63" t="s">
        <v>151</v>
      </c>
    </row>
    <row r="3" spans="1:6" ht="15">
      <c r="A3" s="66" t="s">
        <v>136</v>
      </c>
      <c r="B3" s="71">
        <f>PBCH!$B$53</f>
        <v>150.87121254719665</v>
      </c>
      <c r="C3" s="71">
        <f>PBCH!$C$53</f>
        <v>144.37121254719665</v>
      </c>
      <c r="D3" s="71">
        <f>PBCH!$D$53</f>
        <v>142.07121254719664</v>
      </c>
      <c r="E3" s="71">
        <f>PBCH!$C$53</f>
        <v>144.37121254719665</v>
      </c>
      <c r="F3" s="72"/>
    </row>
    <row r="4" spans="1:6" ht="15">
      <c r="A4" s="67" t="s">
        <v>137</v>
      </c>
      <c r="B4" s="73">
        <f>'PRACH B4'!$B$52</f>
        <v>155.36985199745908</v>
      </c>
      <c r="C4" s="73">
        <f>'PRACH B4'!$C$52</f>
        <v>155.36985199745908</v>
      </c>
      <c r="D4" s="73">
        <f>'PRACH B4'!$D$52</f>
        <v>155.46196279044045</v>
      </c>
      <c r="E4" s="73">
        <f>'PRACH B4'!$C$52</f>
        <v>155.36985199745908</v>
      </c>
      <c r="F4" s="74"/>
    </row>
    <row r="5" spans="1:6" ht="15">
      <c r="A5" s="67" t="s">
        <v>138</v>
      </c>
      <c r="B5" s="73">
        <f>'PDCCH CSS'!$B$52</f>
        <v>148.97121254719667</v>
      </c>
      <c r="C5" s="73">
        <f>'PDCCH CSS'!$C$52</f>
        <v>142.37121254719665</v>
      </c>
      <c r="D5" s="73">
        <f>'PDCCH CSS'!$D$52</f>
        <v>136.77121254719665</v>
      </c>
      <c r="E5" s="73">
        <f>'PDCCH CSS'!$C$52</f>
        <v>142.37121254719665</v>
      </c>
      <c r="F5" s="74"/>
    </row>
    <row r="6" spans="1:6" ht="15">
      <c r="A6" s="67" t="s">
        <v>139</v>
      </c>
      <c r="B6" s="73">
        <f>'PDCCH USS'!$B$52</f>
        <v>152.97121254719667</v>
      </c>
      <c r="C6" s="73">
        <f>'PDCCH USS'!$C$52</f>
        <v>146.37121254719665</v>
      </c>
      <c r="D6" s="73">
        <f>'PDCCH USS'!$D$52</f>
        <v>140.77121254719665</v>
      </c>
      <c r="E6" s="73">
        <f>'PDCCH USS'!$C$52</f>
        <v>146.37121254719665</v>
      </c>
      <c r="F6" s="74"/>
    </row>
    <row r="7" spans="1:6" ht="15">
      <c r="A7" s="67" t="s">
        <v>140</v>
      </c>
      <c r="B7" s="73">
        <f>'Msg2'!$B$53</f>
        <v>143.45121254719666</v>
      </c>
      <c r="C7" s="73">
        <f>'Msg2'!$C$53</f>
        <v>135.02121254719665</v>
      </c>
      <c r="D7" s="73">
        <f>'Msg2'!$D$53</f>
        <v>135.02121254719665</v>
      </c>
      <c r="E7" s="73">
        <f>'Msg2'!$D$53</f>
        <v>135.02121254719665</v>
      </c>
      <c r="F7" s="74"/>
    </row>
    <row r="8" spans="1:6" ht="15">
      <c r="A8" s="67" t="s">
        <v>141</v>
      </c>
      <c r="B8" s="73">
        <f>'Msg4'!$B$53</f>
        <v>146.28121254719667</v>
      </c>
      <c r="C8" s="73">
        <f>'Msg4'!$C$53</f>
        <v>139.00121254719667</v>
      </c>
      <c r="D8" s="73">
        <f>'Msg4'!$D$53</f>
        <v>130.18121254719665</v>
      </c>
      <c r="E8" s="73">
        <f>'Msg4'!$D$53</f>
        <v>130.18121254719665</v>
      </c>
      <c r="F8" s="74"/>
    </row>
    <row r="9" spans="1:6" ht="15">
      <c r="A9" s="67" t="s">
        <v>142</v>
      </c>
      <c r="B9" s="73">
        <f>PDSCH!$B$53</f>
        <v>148.44121254719664</v>
      </c>
      <c r="C9" s="73">
        <f>PDSCH!$C$53</f>
        <v>141.79121254719666</v>
      </c>
      <c r="D9" s="73">
        <f>PDSCH!$D$53</f>
        <v>129.70121254719663</v>
      </c>
      <c r="E9" s="73">
        <f>PDSCH!$D$53</f>
        <v>129.70121254719663</v>
      </c>
      <c r="F9" s="74">
        <f>PDSCH!$E$53</f>
        <v>135.40121254719665</v>
      </c>
    </row>
    <row r="10" spans="1:6" ht="15">
      <c r="A10" s="67" t="s">
        <v>143</v>
      </c>
      <c r="B10" s="73">
        <f>'PUCCH 2bits'!$B$52</f>
        <v>151.92818753952378</v>
      </c>
      <c r="C10" s="73">
        <f>'PUCCH 2bits'!$C$52</f>
        <v>151.16818753952379</v>
      </c>
      <c r="D10" s="73">
        <f>'PUCCH 2bits'!$D$52</f>
        <v>150.28818753952379</v>
      </c>
      <c r="E10" s="73">
        <f>'PUCCH 2bits'!$C$52</f>
        <v>151.16818753952379</v>
      </c>
      <c r="F10" s="74"/>
    </row>
    <row r="11" spans="1:6" ht="15">
      <c r="A11" s="67" t="s">
        <v>144</v>
      </c>
      <c r="B11" s="73">
        <f>'PUCCH 11bits'!$B$52</f>
        <v>155.50818753952376</v>
      </c>
      <c r="C11" s="73">
        <f>'PUCCH 11bits'!$C$52</f>
        <v>155.52818753952377</v>
      </c>
      <c r="D11" s="73">
        <f>'PUCCH 11bits'!$D$52</f>
        <v>155.7181875395238</v>
      </c>
      <c r="E11" s="73">
        <f>'PUCCH 11bits'!$C$52</f>
        <v>155.52818753952377</v>
      </c>
      <c r="F11" s="74"/>
    </row>
    <row r="12" spans="1:6" ht="15">
      <c r="A12" s="67" t="s">
        <v>145</v>
      </c>
      <c r="B12" s="73">
        <f>'PUCCH 22bits'!$B$52</f>
        <v>153.54818753952378</v>
      </c>
      <c r="C12" s="73">
        <f>'PUCCH 22bits'!$C$52</f>
        <v>153.58818753952377</v>
      </c>
      <c r="D12" s="73">
        <f>'PUCCH 22bits'!$D$52</f>
        <v>153.78818753952379</v>
      </c>
      <c r="E12" s="73">
        <f>'PUCCH 22bits'!$C$52</f>
        <v>153.58818753952377</v>
      </c>
      <c r="F12" s="74"/>
    </row>
    <row r="13" spans="1:6" ht="15">
      <c r="A13" s="67" t="s">
        <v>146</v>
      </c>
      <c r="B13" s="73">
        <f>'Msg3'!$B$53</f>
        <v>151.19788758288396</v>
      </c>
      <c r="C13" s="73">
        <f>'Msg3'!$C$53</f>
        <v>151.19788758288396</v>
      </c>
      <c r="D13" s="73">
        <f>'Msg3'!$D$53</f>
        <v>151.19788758288396</v>
      </c>
      <c r="E13" s="73">
        <f>'Msg3'!$D$53</f>
        <v>151.19788758288396</v>
      </c>
      <c r="F13" s="74"/>
    </row>
    <row r="14" spans="1:6" ht="15">
      <c r="A14" s="68" t="s">
        <v>147</v>
      </c>
      <c r="B14" s="75">
        <f>PUSCH!$B$53</f>
        <v>139.13697499232717</v>
      </c>
      <c r="C14" s="75">
        <f>PUSCH!$C$53</f>
        <v>139.13697499232717</v>
      </c>
      <c r="D14" s="75">
        <f>PUSCH!$D$53</f>
        <v>138.39426068794154</v>
      </c>
      <c r="E14" s="75">
        <f>PUSCH!$D$53</f>
        <v>138.39426068794154</v>
      </c>
      <c r="F14" s="76">
        <f>PUSCH!$E$53</f>
        <v>142.09426068794153</v>
      </c>
    </row>
    <row r="17" spans="1:6" ht="15">
      <c r="A17" s="93" t="s">
        <v>152</v>
      </c>
      <c r="B17" s="93"/>
      <c r="C17" s="93"/>
      <c r="D17" s="93"/>
      <c r="E17" s="93"/>
      <c r="F17" s="93"/>
    </row>
    <row r="18" spans="1:6" ht="30">
      <c r="A18" s="64" t="s">
        <v>130</v>
      </c>
      <c r="B18" s="64" t="s">
        <v>148</v>
      </c>
      <c r="C18" s="64" t="s">
        <v>132</v>
      </c>
      <c r="D18" s="64" t="s">
        <v>149</v>
      </c>
      <c r="E18" s="64" t="s">
        <v>150</v>
      </c>
      <c r="F18" s="65" t="s">
        <v>151</v>
      </c>
    </row>
    <row r="19" spans="1:6" ht="15">
      <c r="A19" s="64" t="s">
        <v>136</v>
      </c>
      <c r="B19" s="94">
        <f>MIN(B3:B14)</f>
        <v>139.13697499232717</v>
      </c>
      <c r="C19" s="71">
        <f t="shared" ref="C19:E30" si="0">C3-$B$19</f>
        <v>5.2342375548694804</v>
      </c>
      <c r="D19" s="80">
        <f t="shared" si="0"/>
        <v>2.934237554869469</v>
      </c>
      <c r="E19" s="80">
        <f t="shared" si="0"/>
        <v>5.2342375548694804</v>
      </c>
      <c r="F19" s="77"/>
    </row>
    <row r="20" spans="1:6" ht="15">
      <c r="A20" s="69" t="s">
        <v>137</v>
      </c>
      <c r="B20" s="95"/>
      <c r="C20" s="73">
        <f t="shared" si="0"/>
        <v>16.232877005131911</v>
      </c>
      <c r="D20" s="81">
        <f t="shared" si="0"/>
        <v>16.324987798113284</v>
      </c>
      <c r="E20" s="81">
        <f t="shared" si="0"/>
        <v>16.232877005131911</v>
      </c>
      <c r="F20" s="78"/>
    </row>
    <row r="21" spans="1:6" ht="15">
      <c r="A21" s="69" t="s">
        <v>138</v>
      </c>
      <c r="B21" s="95"/>
      <c r="C21" s="73">
        <f t="shared" si="0"/>
        <v>3.2342375548694804</v>
      </c>
      <c r="D21" s="81">
        <f t="shared" si="0"/>
        <v>-2.3657624451305139</v>
      </c>
      <c r="E21" s="81">
        <f t="shared" si="0"/>
        <v>3.2342375548694804</v>
      </c>
      <c r="F21" s="78"/>
    </row>
    <row r="22" spans="1:6" ht="15">
      <c r="A22" s="69" t="s">
        <v>139</v>
      </c>
      <c r="B22" s="95"/>
      <c r="C22" s="73">
        <f t="shared" si="0"/>
        <v>7.2342375548694804</v>
      </c>
      <c r="D22" s="81">
        <f t="shared" si="0"/>
        <v>1.6342375548694861</v>
      </c>
      <c r="E22" s="81">
        <f t="shared" si="0"/>
        <v>7.2342375548694804</v>
      </c>
      <c r="F22" s="78"/>
    </row>
    <row r="23" spans="1:6" ht="15">
      <c r="A23" s="69" t="s">
        <v>140</v>
      </c>
      <c r="B23" s="95"/>
      <c r="C23" s="73">
        <f t="shared" si="0"/>
        <v>-4.1157624451305139</v>
      </c>
      <c r="D23" s="81">
        <f t="shared" si="0"/>
        <v>-4.1157624451305139</v>
      </c>
      <c r="E23" s="81">
        <f t="shared" si="0"/>
        <v>-4.1157624451305139</v>
      </c>
      <c r="F23" s="78"/>
    </row>
    <row r="24" spans="1:6" ht="15">
      <c r="A24" s="69" t="s">
        <v>141</v>
      </c>
      <c r="B24" s="95"/>
      <c r="C24" s="73">
        <f t="shared" si="0"/>
        <v>-0.13576244513049573</v>
      </c>
      <c r="D24" s="81">
        <f t="shared" si="0"/>
        <v>-8.9557624451305173</v>
      </c>
      <c r="E24" s="81">
        <f t="shared" si="0"/>
        <v>-8.9557624451305173</v>
      </c>
      <c r="F24" s="78"/>
    </row>
    <row r="25" spans="1:6" ht="15">
      <c r="A25" s="69" t="s">
        <v>142</v>
      </c>
      <c r="B25" s="95"/>
      <c r="C25" s="73">
        <f t="shared" si="0"/>
        <v>2.6542375548694963</v>
      </c>
      <c r="D25" s="81">
        <f t="shared" si="0"/>
        <v>-9.4357624451305355</v>
      </c>
      <c r="E25" s="81">
        <f t="shared" si="0"/>
        <v>-9.4357624451305355</v>
      </c>
      <c r="F25" s="74">
        <f>F9-$B$19</f>
        <v>-3.7357624451305185</v>
      </c>
    </row>
    <row r="26" spans="1:6" ht="15">
      <c r="A26" s="69" t="s">
        <v>143</v>
      </c>
      <c r="B26" s="95"/>
      <c r="C26" s="73">
        <f t="shared" si="0"/>
        <v>12.031212547196617</v>
      </c>
      <c r="D26" s="81">
        <f t="shared" si="0"/>
        <v>11.151212547196621</v>
      </c>
      <c r="E26" s="81">
        <f t="shared" si="0"/>
        <v>12.031212547196617</v>
      </c>
      <c r="F26" s="78"/>
    </row>
    <row r="27" spans="1:6" ht="15">
      <c r="A27" s="69" t="s">
        <v>144</v>
      </c>
      <c r="B27" s="95"/>
      <c r="C27" s="73">
        <f t="shared" si="0"/>
        <v>16.391212547196602</v>
      </c>
      <c r="D27" s="81">
        <f t="shared" si="0"/>
        <v>16.581212547196628</v>
      </c>
      <c r="E27" s="81">
        <f t="shared" si="0"/>
        <v>16.391212547196602</v>
      </c>
      <c r="F27" s="78"/>
    </row>
    <row r="28" spans="1:6" ht="15">
      <c r="A28" s="69" t="s">
        <v>145</v>
      </c>
      <c r="B28" s="95"/>
      <c r="C28" s="73">
        <f t="shared" si="0"/>
        <v>14.451212547196604</v>
      </c>
      <c r="D28" s="81">
        <f t="shared" si="0"/>
        <v>14.651212547196621</v>
      </c>
      <c r="E28" s="81">
        <f t="shared" si="0"/>
        <v>14.451212547196604</v>
      </c>
      <c r="F28" s="78"/>
    </row>
    <row r="29" spans="1:6" ht="15">
      <c r="A29" s="69" t="s">
        <v>146</v>
      </c>
      <c r="B29" s="95"/>
      <c r="C29" s="73">
        <f t="shared" si="0"/>
        <v>12.060912590556796</v>
      </c>
      <c r="D29" s="81">
        <f t="shared" si="0"/>
        <v>12.060912590556796</v>
      </c>
      <c r="E29" s="81">
        <f t="shared" si="0"/>
        <v>12.060912590556796</v>
      </c>
      <c r="F29" s="78"/>
    </row>
    <row r="30" spans="1:6" ht="15">
      <c r="A30" s="70" t="s">
        <v>147</v>
      </c>
      <c r="B30" s="96"/>
      <c r="C30" s="75">
        <f t="shared" si="0"/>
        <v>0</v>
      </c>
      <c r="D30" s="82">
        <f t="shared" si="0"/>
        <v>-0.74271430438562902</v>
      </c>
      <c r="E30" s="82">
        <f t="shared" si="0"/>
        <v>-0.74271430438562902</v>
      </c>
      <c r="F30" s="76">
        <f>F14-$B$19</f>
        <v>2.9572856956143596</v>
      </c>
    </row>
  </sheetData>
  <mergeCells count="3">
    <mergeCell ref="B1:F1"/>
    <mergeCell ref="A17:F17"/>
    <mergeCell ref="B19:B30"/>
  </mergeCells>
  <conditionalFormatting sqref="C19:F30">
    <cfRule type="cellIs" dxfId="3" priority="2" operator="lessThan">
      <formula>0</formula>
    </cfRule>
  </conditionalFormatting>
  <conditionalFormatting sqref="B3:B14">
    <cfRule type="top10" dxfId="2" priority="1" bottom="1" rank="1"/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E13F4-73D5-4B37-9D5B-D4C4629240C3}">
  <dimension ref="A1:F30"/>
  <sheetViews>
    <sheetView zoomScaleNormal="100" workbookViewId="0"/>
  </sheetViews>
  <sheetFormatPr defaultRowHeight="14.25"/>
  <cols>
    <col min="1" max="1" width="11.75" bestFit="1" customWidth="1"/>
    <col min="2" max="2" width="21.625" bestFit="1" customWidth="1"/>
    <col min="3" max="3" width="15.75" bestFit="1" customWidth="1"/>
    <col min="4" max="4" width="22.875" bestFit="1" customWidth="1"/>
    <col min="5" max="5" width="23.875" bestFit="1" customWidth="1"/>
    <col min="6" max="6" width="31.5" customWidth="1"/>
  </cols>
  <sheetData>
    <row r="1" spans="1:6" ht="15.75">
      <c r="A1" s="60"/>
      <c r="B1" s="90" t="s">
        <v>154</v>
      </c>
      <c r="C1" s="91"/>
      <c r="D1" s="91"/>
      <c r="E1" s="91"/>
      <c r="F1" s="92"/>
    </row>
    <row r="2" spans="1:6" ht="31.5">
      <c r="A2" s="66" t="s">
        <v>130</v>
      </c>
      <c r="B2" s="61" t="s">
        <v>131</v>
      </c>
      <c r="C2" s="62" t="s">
        <v>132</v>
      </c>
      <c r="D2" s="62" t="s">
        <v>133</v>
      </c>
      <c r="E2" s="62" t="s">
        <v>134</v>
      </c>
      <c r="F2" s="63" t="s">
        <v>135</v>
      </c>
    </row>
    <row r="3" spans="1:6" ht="15">
      <c r="A3" s="66" t="s">
        <v>136</v>
      </c>
      <c r="B3" s="71">
        <f>PBCH!$B$53</f>
        <v>150.87121254719665</v>
      </c>
      <c r="C3" s="71">
        <f>PBCH!$C$53-3</f>
        <v>141.37121254719665</v>
      </c>
      <c r="D3" s="71">
        <f>PBCH!$D$53-3</f>
        <v>139.07121254719664</v>
      </c>
      <c r="E3" s="71">
        <f>PBCH!$C$53-3</f>
        <v>141.37121254719665</v>
      </c>
      <c r="F3" s="72"/>
    </row>
    <row r="4" spans="1:6" ht="15">
      <c r="A4" s="67" t="s">
        <v>137</v>
      </c>
      <c r="B4" s="73">
        <f>'PRACH B4'!$B$52</f>
        <v>155.36985199745908</v>
      </c>
      <c r="C4" s="73">
        <f>'PRACH B4'!$C$52-3</f>
        <v>152.36985199745908</v>
      </c>
      <c r="D4" s="73">
        <f>'PRACH B4'!$D$52-3</f>
        <v>152.46196279044045</v>
      </c>
      <c r="E4" s="73">
        <f>'PRACH B4'!$C$52-3</f>
        <v>152.36985199745908</v>
      </c>
      <c r="F4" s="74"/>
    </row>
    <row r="5" spans="1:6" ht="15">
      <c r="A5" s="67" t="s">
        <v>138</v>
      </c>
      <c r="B5" s="73">
        <f>'PDCCH CSS'!$B$52</f>
        <v>148.97121254719667</v>
      </c>
      <c r="C5" s="73">
        <f>'PDCCH CSS'!$C$52-3</f>
        <v>139.37121254719665</v>
      </c>
      <c r="D5" s="73">
        <f>'PDCCH CSS'!$D$52-3</f>
        <v>133.77121254719665</v>
      </c>
      <c r="E5" s="73">
        <f>'PDCCH CSS'!$C$52-3</f>
        <v>139.37121254719665</v>
      </c>
      <c r="F5" s="74"/>
    </row>
    <row r="6" spans="1:6" ht="15">
      <c r="A6" s="67" t="s">
        <v>139</v>
      </c>
      <c r="B6" s="73">
        <f>'PDCCH USS'!$B$52</f>
        <v>152.97121254719667</v>
      </c>
      <c r="C6" s="73">
        <f>'PDCCH USS'!$C$52-3</f>
        <v>143.37121254719665</v>
      </c>
      <c r="D6" s="73">
        <f>'PDCCH USS'!$D$52-3</f>
        <v>137.77121254719665</v>
      </c>
      <c r="E6" s="73">
        <f>'PDCCH USS'!$C$52-3</f>
        <v>143.37121254719665</v>
      </c>
      <c r="F6" s="74"/>
    </row>
    <row r="7" spans="1:6" ht="15">
      <c r="A7" s="67" t="s">
        <v>140</v>
      </c>
      <c r="B7" s="73">
        <f>'Msg2'!$B$53</f>
        <v>143.45121254719666</v>
      </c>
      <c r="C7" s="73">
        <f>'Msg2'!$C$53-3</f>
        <v>132.02121254719665</v>
      </c>
      <c r="D7" s="73">
        <f>'Msg2'!$D$53-3</f>
        <v>132.02121254719665</v>
      </c>
      <c r="E7" s="73">
        <f>'Msg2'!$D$53-3</f>
        <v>132.02121254719665</v>
      </c>
      <c r="F7" s="74"/>
    </row>
    <row r="8" spans="1:6" ht="15">
      <c r="A8" s="67" t="s">
        <v>141</v>
      </c>
      <c r="B8" s="73">
        <f>'Msg4'!$B$53</f>
        <v>146.28121254719667</v>
      </c>
      <c r="C8" s="73">
        <f>'Msg4'!$C$53-3</f>
        <v>136.00121254719667</v>
      </c>
      <c r="D8" s="73">
        <f>'Msg4'!$D$53-3</f>
        <v>127.18121254719665</v>
      </c>
      <c r="E8" s="73">
        <f>'Msg4'!$D$53-3</f>
        <v>127.18121254719665</v>
      </c>
      <c r="F8" s="74"/>
    </row>
    <row r="9" spans="1:6" ht="15">
      <c r="A9" s="67" t="s">
        <v>142</v>
      </c>
      <c r="B9" s="73">
        <f>PDSCH!$B$53</f>
        <v>148.44121254719664</v>
      </c>
      <c r="C9" s="73">
        <f>PDSCH!$C$53-3</f>
        <v>138.79121254719666</v>
      </c>
      <c r="D9" s="73">
        <f>PDSCH!$D$53-3</f>
        <v>126.70121254719663</v>
      </c>
      <c r="E9" s="73">
        <f>PDSCH!$D$53-3</f>
        <v>126.70121254719663</v>
      </c>
      <c r="F9" s="74">
        <f>PDSCH!$E$53-3</f>
        <v>132.40121254719665</v>
      </c>
    </row>
    <row r="10" spans="1:6" ht="15">
      <c r="A10" s="67" t="s">
        <v>143</v>
      </c>
      <c r="B10" s="73">
        <f>'PUCCH 2bits'!$B$52</f>
        <v>151.92818753952378</v>
      </c>
      <c r="C10" s="73">
        <f>'PUCCH 2bits'!$C$52-3</f>
        <v>148.16818753952379</v>
      </c>
      <c r="D10" s="73">
        <f>'PUCCH 2bits'!$D$52-3</f>
        <v>147.28818753952379</v>
      </c>
      <c r="E10" s="73">
        <f>'PUCCH 2bits'!$C$52-3</f>
        <v>148.16818753952379</v>
      </c>
      <c r="F10" s="74"/>
    </row>
    <row r="11" spans="1:6" ht="15">
      <c r="A11" s="67" t="s">
        <v>144</v>
      </c>
      <c r="B11" s="73">
        <f>'PUCCH 11bits'!$B$52</f>
        <v>155.50818753952376</v>
      </c>
      <c r="C11" s="73">
        <f>'PUCCH 11bits'!$C$52-3</f>
        <v>152.52818753952377</v>
      </c>
      <c r="D11" s="73">
        <f>'PUCCH 11bits'!$D$52-3</f>
        <v>152.7181875395238</v>
      </c>
      <c r="E11" s="73">
        <f>'PUCCH 11bits'!$C$52-3</f>
        <v>152.52818753952377</v>
      </c>
      <c r="F11" s="74"/>
    </row>
    <row r="12" spans="1:6" ht="15">
      <c r="A12" s="67" t="s">
        <v>145</v>
      </c>
      <c r="B12" s="73">
        <f>'PUCCH 22bits'!$B$52</f>
        <v>153.54818753952378</v>
      </c>
      <c r="C12" s="73">
        <f>'PUCCH 22bits'!$C$52-3</f>
        <v>150.58818753952377</v>
      </c>
      <c r="D12" s="73">
        <f>'PUCCH 22bits'!$D$52-3</f>
        <v>150.78818753952379</v>
      </c>
      <c r="E12" s="73">
        <f>'PUCCH 22bits'!$C$52-3</f>
        <v>150.58818753952377</v>
      </c>
      <c r="F12" s="74"/>
    </row>
    <row r="13" spans="1:6" ht="15">
      <c r="A13" s="67" t="s">
        <v>146</v>
      </c>
      <c r="B13" s="73">
        <f>'Msg3'!$B$53</f>
        <v>151.19788758288396</v>
      </c>
      <c r="C13" s="73">
        <f>'Msg3'!$C$53-3</f>
        <v>148.19788758288396</v>
      </c>
      <c r="D13" s="73">
        <f>'Msg3'!$D$53-3</f>
        <v>148.19788758288396</v>
      </c>
      <c r="E13" s="73">
        <f>'Msg3'!$D$53-3</f>
        <v>148.19788758288396</v>
      </c>
      <c r="F13" s="74"/>
    </row>
    <row r="14" spans="1:6" ht="15">
      <c r="A14" s="68" t="s">
        <v>147</v>
      </c>
      <c r="B14" s="75">
        <f>PUSCH!$B$53</f>
        <v>139.13697499232717</v>
      </c>
      <c r="C14" s="75">
        <f>PUSCH!$C$53-3</f>
        <v>136.13697499232717</v>
      </c>
      <c r="D14" s="75">
        <f>PUSCH!$D$53-3</f>
        <v>135.39426068794154</v>
      </c>
      <c r="E14" s="75">
        <f>PUSCH!$D$53-3</f>
        <v>135.39426068794154</v>
      </c>
      <c r="F14" s="76">
        <f>PUSCH!$E$53-3</f>
        <v>139.09426068794153</v>
      </c>
    </row>
    <row r="17" spans="1:6" ht="15">
      <c r="A17" s="93" t="s">
        <v>155</v>
      </c>
      <c r="B17" s="93"/>
      <c r="C17" s="93"/>
      <c r="D17" s="93"/>
      <c r="E17" s="93"/>
      <c r="F17" s="93"/>
    </row>
    <row r="18" spans="1:6" ht="30">
      <c r="A18" s="64" t="s">
        <v>130</v>
      </c>
      <c r="B18" s="64" t="s">
        <v>148</v>
      </c>
      <c r="C18" s="64" t="s">
        <v>132</v>
      </c>
      <c r="D18" s="64" t="s">
        <v>133</v>
      </c>
      <c r="E18" s="64" t="s">
        <v>134</v>
      </c>
      <c r="F18" s="65" t="s">
        <v>135</v>
      </c>
    </row>
    <row r="19" spans="1:6" ht="15">
      <c r="A19" s="64" t="s">
        <v>136</v>
      </c>
      <c r="B19" s="94">
        <f>MIN(B3:B14)</f>
        <v>139.13697499232717</v>
      </c>
      <c r="C19" s="71">
        <f t="shared" ref="C19:E30" si="0">C3-$B$19</f>
        <v>2.2342375548694804</v>
      </c>
      <c r="D19" s="80">
        <f t="shared" si="0"/>
        <v>-6.5762445130530978E-2</v>
      </c>
      <c r="E19" s="80">
        <f t="shared" si="0"/>
        <v>2.2342375548694804</v>
      </c>
      <c r="F19" s="77"/>
    </row>
    <row r="20" spans="1:6" ht="15">
      <c r="A20" s="69" t="s">
        <v>137</v>
      </c>
      <c r="B20" s="95"/>
      <c r="C20" s="73">
        <f t="shared" si="0"/>
        <v>13.232877005131911</v>
      </c>
      <c r="D20" s="81">
        <f t="shared" si="0"/>
        <v>13.324987798113284</v>
      </c>
      <c r="E20" s="81">
        <f t="shared" si="0"/>
        <v>13.232877005131911</v>
      </c>
      <c r="F20" s="78"/>
    </row>
    <row r="21" spans="1:6" ht="15">
      <c r="A21" s="69" t="s">
        <v>138</v>
      </c>
      <c r="B21" s="95"/>
      <c r="C21" s="73">
        <f t="shared" si="0"/>
        <v>0.23423755486948039</v>
      </c>
      <c r="D21" s="81">
        <f t="shared" si="0"/>
        <v>-5.3657624451305139</v>
      </c>
      <c r="E21" s="81">
        <f t="shared" si="0"/>
        <v>0.23423755486948039</v>
      </c>
      <c r="F21" s="78"/>
    </row>
    <row r="22" spans="1:6" ht="15">
      <c r="A22" s="69" t="s">
        <v>139</v>
      </c>
      <c r="B22" s="95"/>
      <c r="C22" s="73">
        <f t="shared" si="0"/>
        <v>4.2342375548694804</v>
      </c>
      <c r="D22" s="81">
        <f t="shared" si="0"/>
        <v>-1.3657624451305139</v>
      </c>
      <c r="E22" s="81">
        <f t="shared" si="0"/>
        <v>4.2342375548694804</v>
      </c>
      <c r="F22" s="78"/>
    </row>
    <row r="23" spans="1:6" ht="15">
      <c r="A23" s="69" t="s">
        <v>140</v>
      </c>
      <c r="B23" s="95"/>
      <c r="C23" s="73">
        <f t="shared" si="0"/>
        <v>-7.1157624451305139</v>
      </c>
      <c r="D23" s="81">
        <f t="shared" si="0"/>
        <v>-7.1157624451305139</v>
      </c>
      <c r="E23" s="81">
        <f t="shared" si="0"/>
        <v>-7.1157624451305139</v>
      </c>
      <c r="F23" s="78"/>
    </row>
    <row r="24" spans="1:6" ht="15">
      <c r="A24" s="69" t="s">
        <v>141</v>
      </c>
      <c r="B24" s="95"/>
      <c r="C24" s="73">
        <f t="shared" si="0"/>
        <v>-3.1357624451304957</v>
      </c>
      <c r="D24" s="81">
        <f t="shared" si="0"/>
        <v>-11.955762445130517</v>
      </c>
      <c r="E24" s="81">
        <f t="shared" si="0"/>
        <v>-11.955762445130517</v>
      </c>
      <c r="F24" s="78"/>
    </row>
    <row r="25" spans="1:6" ht="15">
      <c r="A25" s="69" t="s">
        <v>142</v>
      </c>
      <c r="B25" s="95"/>
      <c r="C25" s="73">
        <f t="shared" si="0"/>
        <v>-0.34576244513050369</v>
      </c>
      <c r="D25" s="81">
        <f t="shared" si="0"/>
        <v>-12.435762445130536</v>
      </c>
      <c r="E25" s="81">
        <f t="shared" si="0"/>
        <v>-12.435762445130536</v>
      </c>
      <c r="F25" s="74">
        <f>F9-$B$19</f>
        <v>-6.7357624451305185</v>
      </c>
    </row>
    <row r="26" spans="1:6" ht="15">
      <c r="A26" s="69" t="s">
        <v>143</v>
      </c>
      <c r="B26" s="95"/>
      <c r="C26" s="73">
        <f t="shared" si="0"/>
        <v>9.0312125471966169</v>
      </c>
      <c r="D26" s="81">
        <f t="shared" si="0"/>
        <v>8.1512125471966215</v>
      </c>
      <c r="E26" s="81">
        <f t="shared" si="0"/>
        <v>9.0312125471966169</v>
      </c>
      <c r="F26" s="78"/>
    </row>
    <row r="27" spans="1:6" ht="15">
      <c r="A27" s="69" t="s">
        <v>144</v>
      </c>
      <c r="B27" s="95"/>
      <c r="C27" s="73">
        <f t="shared" si="0"/>
        <v>13.391212547196602</v>
      </c>
      <c r="D27" s="81">
        <f t="shared" si="0"/>
        <v>13.581212547196628</v>
      </c>
      <c r="E27" s="81">
        <f t="shared" si="0"/>
        <v>13.391212547196602</v>
      </c>
      <c r="F27" s="78"/>
    </row>
    <row r="28" spans="1:6" ht="15">
      <c r="A28" s="69" t="s">
        <v>145</v>
      </c>
      <c r="B28" s="95"/>
      <c r="C28" s="73">
        <f t="shared" si="0"/>
        <v>11.451212547196604</v>
      </c>
      <c r="D28" s="81">
        <f t="shared" si="0"/>
        <v>11.651212547196621</v>
      </c>
      <c r="E28" s="81">
        <f t="shared" si="0"/>
        <v>11.451212547196604</v>
      </c>
      <c r="F28" s="78"/>
    </row>
    <row r="29" spans="1:6" ht="15">
      <c r="A29" s="69" t="s">
        <v>146</v>
      </c>
      <c r="B29" s="95"/>
      <c r="C29" s="73">
        <f t="shared" si="0"/>
        <v>9.0609125905567964</v>
      </c>
      <c r="D29" s="81">
        <f t="shared" si="0"/>
        <v>9.0609125905567964</v>
      </c>
      <c r="E29" s="81">
        <f t="shared" si="0"/>
        <v>9.0609125905567964</v>
      </c>
      <c r="F29" s="78"/>
    </row>
    <row r="30" spans="1:6" ht="15">
      <c r="A30" s="70" t="s">
        <v>147</v>
      </c>
      <c r="B30" s="96"/>
      <c r="C30" s="75">
        <f t="shared" si="0"/>
        <v>-3</v>
      </c>
      <c r="D30" s="82">
        <f t="shared" si="0"/>
        <v>-3.742714304385629</v>
      </c>
      <c r="E30" s="82">
        <f t="shared" si="0"/>
        <v>-3.742714304385629</v>
      </c>
      <c r="F30" s="76">
        <f>F14-$B$19</f>
        <v>-4.2714304385640389E-2</v>
      </c>
    </row>
  </sheetData>
  <mergeCells count="3">
    <mergeCell ref="B1:F1"/>
    <mergeCell ref="A17:F17"/>
    <mergeCell ref="B19:B30"/>
  </mergeCells>
  <conditionalFormatting sqref="C19:F30">
    <cfRule type="cellIs" dxfId="1" priority="2" operator="lessThan">
      <formula>0</formula>
    </cfRule>
  </conditionalFormatting>
  <conditionalFormatting sqref="B3:B14">
    <cfRule type="top10" dxfId="0" priority="1" bottom="1" rank="1"/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6537E-1188-49EC-BB51-9E3C33102FA9}">
  <ds:schemaRefs/>
</ds:datastoreItem>
</file>

<file path=customXml/itemProps2.xml><?xml version="1.0" encoding="utf-8"?>
<ds:datastoreItem xmlns:ds="http://schemas.openxmlformats.org/officeDocument/2006/customXml" ds:itemID="{3DB4C97F-E777-4938-90FA-2500A9B43DA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f282d3b-eb4a-4b09-b61f-b9593442e28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CF314C-BA50-4365-BA92-B8E35B98E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Link budget (Ref UE)</vt:lpstr>
      <vt:lpstr>Link budget (Rel-17 RedCap UE)</vt:lpstr>
      <vt:lpstr>Link budget (5 MHz RedCap UE)</vt:lpstr>
      <vt:lpstr>PBCH</vt:lpstr>
      <vt:lpstr>PRACH B4</vt:lpstr>
      <vt:lpstr>PDCCH CSS</vt:lpstr>
      <vt:lpstr>PDCCH USS</vt:lpstr>
      <vt:lpstr>PDSCH</vt:lpstr>
      <vt:lpstr>Msg2</vt:lpstr>
      <vt:lpstr>Msg4</vt:lpstr>
      <vt:lpstr>PUCCH 2bits</vt:lpstr>
      <vt:lpstr>PUCCH 11bits</vt:lpstr>
      <vt:lpstr>PUCCH 22bits</vt:lpstr>
      <vt:lpstr>Msg3</vt:lpstr>
      <vt:lpstr>PUSCH</vt:lpstr>
      <vt:lpstr>Plots (wo antenna eff. loss)</vt:lpstr>
      <vt:lpstr>Plots (w antenna eff. loss)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Johan Bergman</cp:lastModifiedBy>
  <cp:lastPrinted>2006-01-19T03:50:00Z</cp:lastPrinted>
  <dcterms:created xsi:type="dcterms:W3CDTF">2003-11-11T03:59:00Z</dcterms:created>
  <dcterms:modified xsi:type="dcterms:W3CDTF">2022-04-29T14:59:01Z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
SpQXKoG3kDrHxbtwjjI2bTOdUwIkYr/W5/+ylhwSIPBkBSDq6AQyWQGUv+jLThg3nrFatU8D_x000d__x000d_
RxtLhhYzX+BOVOjRyKSUGFoqvbhe2mN9kaXYBU4xRuexYD0ZYCcYqGJrDgubNmnPhNmEYf4a_x000d__x000d_
+x3adntaFX6SA9Biln0bE</vt:lpwstr>
  </property>
  <property fmtid="{D5CDD505-2E9C-101B-9397-08002B2CF9AE}" pid="3" name="_ms_pID_7253431">
    <vt:lpwstr>D8O3VmwI+Z+PlISGjFExb4WrgeTq4XPkfm0hCre81xp56PEebhl_x000d__x000d_
XYYXFD11XlLvvike5JRQtmqtTp4NshrAT8MsoZP7ICMzMUYFkHT930bCAaaAhcJX/MpzdKQQ_x000d__x000d_
4Hyq5K+q74HwhApKetItk1FOE2x06JQRrdmUyTTBnHF0jbdXNYG1uTWPm9eJFNsKgN98Nr25_x000d__x000d_
s3UqtHQxxlK3pQexaSvmzHwV41HRA6xXiARy3iGtqp</vt:lpwstr>
  </property>
  <property fmtid="{D5CDD505-2E9C-101B-9397-08002B2CF9AE}" pid="4" name="_ms_pID_7253432">
    <vt:lpwstr>oNeTSWQYm0V5/MXRxHPt5ydn4yE2/u_x000d__x000d_
OQM/XRq8IseLeSeO9Eh/26gAvz5+qhierc1T8lvMZuPaU36C/9G9PuxqRsVgLFiPPxNFudRA_x000d__x000d_
AGuFqScwKMQtVeOuWcxq2qiNRCNBrGLp0A0L1Uba+TxrBvw/TowZdC4rQ07UpqVflcfepn32_x000d__x000d_
QtuRfZiZW20W7j/yyk5RsN1Kd44oVQTQuz4kuVKSNALeLaLc5hVkRqeL3TvVNn/</vt:lpwstr>
  </property>
  <property fmtid="{D5CDD505-2E9C-101B-9397-08002B2CF9AE}" pid="5" name="_ms_pID_7253433">
    <vt:lpwstr>OZ31sW5W4_x000d__x000d_
1++nvbQyLnNmMOnfXeqLBhOdakc=</vt:lpwstr>
  </property>
  <property fmtid="{D5CDD505-2E9C-101B-9397-08002B2CF9AE}" pid="6" name="_2015_ms_pID_725343">
    <vt:lpwstr>(3)rhpSO4zHP3t1pj9kvLHS0QXkAUFKKgkE8jU+R2OOEsdYPtPNRLJ0FulfFiYok58UAqHpo0Pd
BfT5y5iBjqb7RHhnxtLsPwSE+RRJPgS/a5jBh4H7PVsViKDnypcBEl88GhYUBGBDAkH2H5DG
/nc32uA/K+u5/34cbIi0Zgil2hdUHwbFEke3tTvmX10V69VA2LiiFHMHCMSo5N+ujuk4JNFr
LZjGVa2nuYbNVkdlRK</vt:lpwstr>
  </property>
  <property fmtid="{D5CDD505-2E9C-101B-9397-08002B2CF9AE}" pid="7" name="_2015_ms_pID_7253431">
    <vt:lpwstr>mCn49/Sp/OTtncbgnu7YK7FYvHCilQAu+u43xyTsCt2IX7Ex/LL+6y
PYCS0hhnn1PoArJdPNI2WmLMrKCsKVNEgTnzbFRoCkSzPOY6ZFOitOWqZAXpNvzFiN2Ew+sk
hH2uuL7Xz30nj8Jg7DclQBTpZkAdzbUC7abqnwvSgOAw4m02tNr43rWVptnAd4vPauv76/di
B0N36HuPi7aT9dX6C6h2d1hIjdVK+Zm1vaCd</vt:lpwstr>
  </property>
  <property fmtid="{D5CDD505-2E9C-101B-9397-08002B2CF9AE}" pid="8" name="_2015_ms_pID_7253432">
    <vt:lpwstr>d7q9LtqcfhhERd6gCJocutk=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0x010100F3E9551B3FDDA24EBF0A209BAAD637CA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C:\Users\seunghoon.choi\Downloads\RedCapCoverage-4GHz-v000.xlsx</vt:lpwstr>
  </property>
  <property fmtid="{D5CDD505-2E9C-101B-9397-08002B2CF9AE}" pid="25" name="KSOProductBuildVer">
    <vt:lpwstr>2052-11.8.2.9022</vt:lpwstr>
  </property>
</Properties>
</file>